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C:\Users\124374\Desktop\BRRP\Tender Document\"/>
    </mc:Choice>
  </mc:AlternateContent>
  <xr:revisionPtr revIDLastSave="0" documentId="13_ncr:1_{A10EACD9-8F37-4522-9318-461823E87D2D}" xr6:coauthVersionLast="47" xr6:coauthVersionMax="47" xr10:uidLastSave="{00000000-0000-0000-0000-000000000000}"/>
  <bookViews>
    <workbookView xWindow="-120" yWindow="-120" windowWidth="29040" windowHeight="15720" xr2:uid="{00000000-000D-0000-FFFF-FFFF00000000}"/>
  </bookViews>
  <sheets>
    <sheet name="BRS"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0">'[1]PNT-QUOT-#3'!#REF!</definedName>
    <definedName name="\a">'[2]April-00'!#REF!</definedName>
    <definedName name="\d">'[3]合成単価作成・-BLDG'!#REF!</definedName>
    <definedName name="\e">'[3]合成単価作成・-BLDG'!#REF!</definedName>
    <definedName name="\f">'[3]合成単価作成・-BLDG'!#REF!</definedName>
    <definedName name="\g">'[3]合成単価作成・-BLDG'!#REF!</definedName>
    <definedName name="\h">'[3]合成単価作成・-BLDG'!#REF!</definedName>
    <definedName name="\i">'[3]合成単価作成・-BLDG'!#REF!</definedName>
    <definedName name="\j">'[3]合成単価作成・-BLDG'!#REF!</definedName>
    <definedName name="\k">'[3]合成単価作成・-BLDG'!#REF!</definedName>
    <definedName name="\l">'[3]合成単価作成・-BLDG'!#REF!</definedName>
    <definedName name="\m">'[3]合成単価作成・-BLDG'!#REF!</definedName>
    <definedName name="\n">'[3]合成単価作成・-BLDG'!#REF!</definedName>
    <definedName name="\o">'[3]合成単価作成・-BLDG'!#REF!</definedName>
    <definedName name="\p">#N/A</definedName>
    <definedName name="\Q">#REF!</definedName>
    <definedName name="\S">#REF!</definedName>
    <definedName name="\V">#REF!</definedName>
    <definedName name="\W">#REF!</definedName>
    <definedName name="\z">'[1]COAT&amp;WRAP-QIOT-#3'!#REF!</definedName>
    <definedName name="______________________________________________________________srp1">#REF!</definedName>
    <definedName name="_____________________________________________________________srp1">#REF!</definedName>
    <definedName name="____________________________________________________________srp1">#REF!</definedName>
    <definedName name="___________________________________________________________srp1">#REF!</definedName>
    <definedName name="__________________________________________________________srp1">#REF!</definedName>
    <definedName name="_________________________________________________________DAT11">#REF!</definedName>
    <definedName name="_________________________________________________________srp1">#REF!</definedName>
    <definedName name="________________________________________________________DAT10">#REF!</definedName>
    <definedName name="________________________________________________________DAT11">#REF!</definedName>
    <definedName name="________________________________________________________DAT12">#REF!</definedName>
    <definedName name="________________________________________________________srp1">#REF!</definedName>
    <definedName name="_______________________________________________________DAT10">#REF!</definedName>
    <definedName name="_______________________________________________________DAT11">#REF!</definedName>
    <definedName name="_______________________________________________________DAT12">#REF!</definedName>
    <definedName name="_______________________________________________________srp1">#REF!</definedName>
    <definedName name="______________________________________________________DAT10">#REF!</definedName>
    <definedName name="______________________________________________________DAT11">#REF!</definedName>
    <definedName name="______________________________________________________DAT12">#REF!</definedName>
    <definedName name="______________________________________________________srp1">#REF!</definedName>
    <definedName name="_____________________________________________________DAT10">#REF!</definedName>
    <definedName name="_____________________________________________________DAT11">#REF!</definedName>
    <definedName name="_____________________________________________________DAT12">#REF!</definedName>
    <definedName name="_____________________________________________________srp1">#REF!</definedName>
    <definedName name="____________________________________________________DAT10">#REF!</definedName>
    <definedName name="____________________________________________________DAT11">#REF!</definedName>
    <definedName name="____________________________________________________DAT12">#REF!</definedName>
    <definedName name="____________________________________________________srp1">#REF!</definedName>
    <definedName name="___________________________________________________DAT10">#REF!</definedName>
    <definedName name="___________________________________________________DAT11">#REF!</definedName>
    <definedName name="___________________________________________________DAT12">#REF!</definedName>
    <definedName name="___________________________________________________srp1">#REF!</definedName>
    <definedName name="__________________________________________________DAT10">#REF!</definedName>
    <definedName name="__________________________________________________DAT11">#REF!</definedName>
    <definedName name="__________________________________________________DAT12">#REF!</definedName>
    <definedName name="__________________________________________________srp1">#REF!</definedName>
    <definedName name="_________________________________________________DAT10">#REF!</definedName>
    <definedName name="_________________________________________________DAT11">#REF!</definedName>
    <definedName name="_________________________________________________DAT12">#REF!</definedName>
    <definedName name="_________________________________________________srp1">#REF!</definedName>
    <definedName name="________________________________________________DAT10">#REF!</definedName>
    <definedName name="________________________________________________DAT11">#REF!</definedName>
    <definedName name="________________________________________________DAT12">#REF!</definedName>
    <definedName name="________________________________________________srp1">#REF!</definedName>
    <definedName name="_______________________________________________DAT10">#REF!</definedName>
    <definedName name="_______________________________________________DAT11">#REF!</definedName>
    <definedName name="_______________________________________________DAT12">#REF!</definedName>
    <definedName name="_______________________________________________srp1">#REF!</definedName>
    <definedName name="______________________________________________DAT10">#REF!</definedName>
    <definedName name="______________________________________________DAT11">#REF!</definedName>
    <definedName name="______________________________________________DAT12">#REF!</definedName>
    <definedName name="______________________________________________DAT2">#REF!</definedName>
    <definedName name="______________________________________________DAT4">#REF!</definedName>
    <definedName name="______________________________________________srp1">#REF!</definedName>
    <definedName name="_____________________________________________a1">#REF!</definedName>
    <definedName name="_____________________________________________b1">#REF!</definedName>
    <definedName name="_____________________________________________DAT1">#REF!</definedName>
    <definedName name="_____________________________________________DAT10">#REF!</definedName>
    <definedName name="_____________________________________________DAT11">#REF!</definedName>
    <definedName name="_____________________________________________DAT12">#REF!</definedName>
    <definedName name="_____________________________________________DAT13">#REF!</definedName>
    <definedName name="_____________________________________________DAT14">#REF!</definedName>
    <definedName name="_____________________________________________DAT15">#REF!</definedName>
    <definedName name="_____________________________________________DAT16">#REF!</definedName>
    <definedName name="_____________________________________________DAT2">#REF!</definedName>
    <definedName name="_____________________________________________DAT3">#REF!</definedName>
    <definedName name="_____________________________________________DAT4">#REF!</definedName>
    <definedName name="_____________________________________________n2">#REF!</definedName>
    <definedName name="_____________________________________________srp1">#REF!</definedName>
    <definedName name="____________________________________________a1">#REF!</definedName>
    <definedName name="____________________________________________b1">#REF!</definedName>
    <definedName name="____________________________________________DAT1">#REF!</definedName>
    <definedName name="____________________________________________DAT10">#REF!</definedName>
    <definedName name="____________________________________________DAT11">#REF!</definedName>
    <definedName name="____________________________________________DAT12">#REF!</definedName>
    <definedName name="____________________________________________DAT13">#REF!</definedName>
    <definedName name="____________________________________________DAT14">#REF!</definedName>
    <definedName name="____________________________________________DAT15">#REF!</definedName>
    <definedName name="____________________________________________DAT16">#REF!</definedName>
    <definedName name="____________________________________________DAT17">#REF!</definedName>
    <definedName name="____________________________________________DAT2">#REF!</definedName>
    <definedName name="____________________________________________DAT3">#REF!</definedName>
    <definedName name="____________________________________________DAT4">#REF!</definedName>
    <definedName name="____________________________________________DAT6">#REF!</definedName>
    <definedName name="____________________________________________DAT7">#REF!</definedName>
    <definedName name="____________________________________________DAT8">#REF!</definedName>
    <definedName name="____________________________________________n1">#REF!</definedName>
    <definedName name="____________________________________________n2">#REF!</definedName>
    <definedName name="____________________________________________srp1">#REF!</definedName>
    <definedName name="___________________________________________a1">#REF!</definedName>
    <definedName name="___________________________________________b1">#REF!</definedName>
    <definedName name="___________________________________________DAT1">#REF!</definedName>
    <definedName name="___________________________________________DAT10">#REF!</definedName>
    <definedName name="___________________________________________DAT11">[4]GL200670!#REF!</definedName>
    <definedName name="___________________________________________DAT12">#REF!</definedName>
    <definedName name="___________________________________________DAT13">#REF!</definedName>
    <definedName name="___________________________________________DAT14">#REF!</definedName>
    <definedName name="___________________________________________DAT15">#REF!</definedName>
    <definedName name="___________________________________________DAT16">#REF!</definedName>
    <definedName name="___________________________________________DAT17">#REF!</definedName>
    <definedName name="___________________________________________DAT2">#REF!</definedName>
    <definedName name="___________________________________________DAT3">#REF!</definedName>
    <definedName name="___________________________________________DAT4">#REF!</definedName>
    <definedName name="___________________________________________DAT5">#REF!</definedName>
    <definedName name="___________________________________________DAT6">#REF!</definedName>
    <definedName name="___________________________________________DAT7">#REF!</definedName>
    <definedName name="___________________________________________DAT8">#REF!</definedName>
    <definedName name="___________________________________________DAT9">#REF!</definedName>
    <definedName name="___________________________________________n1">#REF!</definedName>
    <definedName name="___________________________________________n2">#REF!</definedName>
    <definedName name="___________________________________________srp1">#REF!</definedName>
    <definedName name="__________________________________________a1">#REF!</definedName>
    <definedName name="__________________________________________b1">#REF!</definedName>
    <definedName name="__________________________________________DAT1">#REF!</definedName>
    <definedName name="__________________________________________DAT10">#REF!</definedName>
    <definedName name="__________________________________________DAT11">#REF!</definedName>
    <definedName name="__________________________________________DAT12">#REF!</definedName>
    <definedName name="__________________________________________DAT13">#REF!</definedName>
    <definedName name="__________________________________________DAT14">#REF!</definedName>
    <definedName name="__________________________________________DAT15">#REF!</definedName>
    <definedName name="__________________________________________DAT16">#REF!</definedName>
    <definedName name="__________________________________________DAT17">#REF!</definedName>
    <definedName name="__________________________________________DAT2">#REF!</definedName>
    <definedName name="__________________________________________DAT3">#REF!</definedName>
    <definedName name="__________________________________________DAT4">#REF!</definedName>
    <definedName name="__________________________________________DAT5">#REF!</definedName>
    <definedName name="__________________________________________DAT6">#REF!</definedName>
    <definedName name="__________________________________________DAT7">#REF!</definedName>
    <definedName name="__________________________________________DAT8">#REF!</definedName>
    <definedName name="__________________________________________DAT9">#REF!</definedName>
    <definedName name="__________________________________________n1">#REF!</definedName>
    <definedName name="__________________________________________n2">#REF!</definedName>
    <definedName name="__________________________________________srp1">#REF!</definedName>
    <definedName name="_________________________________________a1">#REF!</definedName>
    <definedName name="_________________________________________b1">#REF!</definedName>
    <definedName name="_________________________________________DAT1">#REF!</definedName>
    <definedName name="_________________________________________DAT10">#REF!</definedName>
    <definedName name="_________________________________________DAT11">#REF!</definedName>
    <definedName name="_________________________________________DAT12">#REF!</definedName>
    <definedName name="_________________________________________DAT13">#REF!</definedName>
    <definedName name="_________________________________________DAT14">#REF!</definedName>
    <definedName name="_________________________________________DAT15">#REF!</definedName>
    <definedName name="_________________________________________DAT16">#REF!</definedName>
    <definedName name="_________________________________________DAT17">#REF!</definedName>
    <definedName name="_________________________________________DAT2">#REF!</definedName>
    <definedName name="_________________________________________DAT3">#REF!</definedName>
    <definedName name="_________________________________________DAT4">#REF!</definedName>
    <definedName name="_________________________________________DAT5">#REF!</definedName>
    <definedName name="_________________________________________DAT6">#REF!</definedName>
    <definedName name="_________________________________________DAT7">#REF!</definedName>
    <definedName name="_________________________________________DAT8">#REF!</definedName>
    <definedName name="_________________________________________DAT9">#REF!</definedName>
    <definedName name="_________________________________________n1">#REF!</definedName>
    <definedName name="_________________________________________n2">#REF!</definedName>
    <definedName name="_________________________________________srp1">#REF!</definedName>
    <definedName name="________________________________________a1">#REF!</definedName>
    <definedName name="________________________________________b1">#REF!</definedName>
    <definedName name="________________________________________DAT1">#REF!</definedName>
    <definedName name="________________________________________DAT10">#REF!</definedName>
    <definedName name="________________________________________DAT11">#REF!</definedName>
    <definedName name="________________________________________DAT12">#REF!</definedName>
    <definedName name="________________________________________DAT13">#REF!</definedName>
    <definedName name="________________________________________DAT14">#REF!</definedName>
    <definedName name="________________________________________DAT15">#REF!</definedName>
    <definedName name="________________________________________DAT16">#REF!</definedName>
    <definedName name="________________________________________DAT17">#REF!</definedName>
    <definedName name="________________________________________DAT2">#REF!</definedName>
    <definedName name="________________________________________DAT3">#REF!</definedName>
    <definedName name="________________________________________DAT4">#REF!</definedName>
    <definedName name="________________________________________DAT5">#REF!</definedName>
    <definedName name="________________________________________DAT6">#REF!</definedName>
    <definedName name="________________________________________DAT7">#REF!</definedName>
    <definedName name="________________________________________DAT8">#REF!</definedName>
    <definedName name="________________________________________DAT9">#REF!</definedName>
    <definedName name="________________________________________n1">#REF!</definedName>
    <definedName name="________________________________________n2">#REF!</definedName>
    <definedName name="________________________________________srp1">#REF!</definedName>
    <definedName name="_______________________________________a1">#REF!</definedName>
    <definedName name="_______________________________________b1">#REF!</definedName>
    <definedName name="_______________________________________DAT1">#REF!</definedName>
    <definedName name="_______________________________________DAT10">#REF!</definedName>
    <definedName name="_______________________________________DAT11">[4]GL200670!#REF!</definedName>
    <definedName name="_______________________________________DAT12">#REF!</definedName>
    <definedName name="_______________________________________DAT13">#REF!</definedName>
    <definedName name="_______________________________________DAT14">#REF!</definedName>
    <definedName name="_______________________________________DAT15">#REF!</definedName>
    <definedName name="_______________________________________DAT16">#REF!</definedName>
    <definedName name="_______________________________________DAT17">#REF!</definedName>
    <definedName name="_______________________________________DAT2">#REF!</definedName>
    <definedName name="_______________________________________DAT3">#REF!</definedName>
    <definedName name="_______________________________________DAT4">#REF!</definedName>
    <definedName name="_______________________________________DAT5">#REF!</definedName>
    <definedName name="_______________________________________DAT6">#REF!</definedName>
    <definedName name="_______________________________________DAT7">#REF!</definedName>
    <definedName name="_______________________________________DAT8">#REF!</definedName>
    <definedName name="_______________________________________DAT9">#REF!</definedName>
    <definedName name="_______________________________________n1">#REF!</definedName>
    <definedName name="_______________________________________n2">#REF!</definedName>
    <definedName name="_______________________________________srp1">#REF!</definedName>
    <definedName name="______________________________________a1">#REF!</definedName>
    <definedName name="______________________________________b1">#REF!</definedName>
    <definedName name="______________________________________DAT1">#REF!</definedName>
    <definedName name="______________________________________DAT10">#REF!</definedName>
    <definedName name="______________________________________DAT11">#REF!</definedName>
    <definedName name="______________________________________DAT12">#REF!</definedName>
    <definedName name="______________________________________DAT13">#REF!</definedName>
    <definedName name="______________________________________DAT14">#REF!</definedName>
    <definedName name="______________________________________DAT15">#REF!</definedName>
    <definedName name="______________________________________DAT16">#REF!</definedName>
    <definedName name="______________________________________DAT17">#REF!</definedName>
    <definedName name="______________________________________DAT2">#REF!</definedName>
    <definedName name="______________________________________DAT3">#REF!</definedName>
    <definedName name="______________________________________DAT4">#REF!</definedName>
    <definedName name="______________________________________DAT5">#REF!</definedName>
    <definedName name="______________________________________DAT6">#REF!</definedName>
    <definedName name="______________________________________DAT7">#REF!</definedName>
    <definedName name="______________________________________DAT8">#REF!</definedName>
    <definedName name="______________________________________DAT9">#REF!</definedName>
    <definedName name="______________________________________n1">#REF!</definedName>
    <definedName name="______________________________________n2">#REF!</definedName>
    <definedName name="______________________________________srp1">#REF!</definedName>
    <definedName name="_____________________________________a1">#REF!</definedName>
    <definedName name="_____________________________________b1">#REF!</definedName>
    <definedName name="_____________________________________DAT1">#REF!</definedName>
    <definedName name="_____________________________________DAT10">#REF!</definedName>
    <definedName name="_____________________________________DAT11">#REF!</definedName>
    <definedName name="_____________________________________DAT12">#REF!</definedName>
    <definedName name="_____________________________________DAT13">#REF!</definedName>
    <definedName name="_____________________________________DAT14">#REF!</definedName>
    <definedName name="_____________________________________DAT15">#REF!</definedName>
    <definedName name="_____________________________________DAT16">#REF!</definedName>
    <definedName name="_____________________________________DAT17">#REF!</definedName>
    <definedName name="_____________________________________DAT2">#REF!</definedName>
    <definedName name="_____________________________________DAT3">#REF!</definedName>
    <definedName name="_____________________________________DAT4">#REF!</definedName>
    <definedName name="_____________________________________DAT5">#REF!</definedName>
    <definedName name="_____________________________________DAT6">#REF!</definedName>
    <definedName name="_____________________________________DAT7">#REF!</definedName>
    <definedName name="_____________________________________DAT8">#REF!</definedName>
    <definedName name="_____________________________________DAT9">#REF!</definedName>
    <definedName name="_____________________________________n1">#REF!</definedName>
    <definedName name="_____________________________________n2">#REF!</definedName>
    <definedName name="_____________________________________srp1">#REF!</definedName>
    <definedName name="____________________________________a1">#REF!</definedName>
    <definedName name="____________________________________b1">#REF!</definedName>
    <definedName name="____________________________________DAT1">#REF!</definedName>
    <definedName name="____________________________________DAT10">#REF!</definedName>
    <definedName name="____________________________________DAT11">#REF!</definedName>
    <definedName name="____________________________________DAT12">#REF!</definedName>
    <definedName name="____________________________________DAT13">#REF!</definedName>
    <definedName name="____________________________________DAT14">#REF!</definedName>
    <definedName name="____________________________________DAT15">#REF!</definedName>
    <definedName name="____________________________________DAT16">#REF!</definedName>
    <definedName name="____________________________________DAT17">#REF!</definedName>
    <definedName name="____________________________________DAT2">#REF!</definedName>
    <definedName name="____________________________________DAT3">#REF!</definedName>
    <definedName name="____________________________________DAT4">#REF!</definedName>
    <definedName name="____________________________________DAT5">#REF!</definedName>
    <definedName name="____________________________________DAT6">#REF!</definedName>
    <definedName name="____________________________________DAT7">#REF!</definedName>
    <definedName name="____________________________________DAT8">#REF!</definedName>
    <definedName name="____________________________________DAT9">#REF!</definedName>
    <definedName name="____________________________________n1">#REF!</definedName>
    <definedName name="____________________________________n2">#REF!</definedName>
    <definedName name="____________________________________srp1">#REF!</definedName>
    <definedName name="___________________________________a1">#REF!</definedName>
    <definedName name="___________________________________b1">#REF!</definedName>
    <definedName name="___________________________________DAT1">#REF!</definedName>
    <definedName name="___________________________________DAT10">#REF!</definedName>
    <definedName name="___________________________________DAT11">#REF!</definedName>
    <definedName name="___________________________________DAT12">#REF!</definedName>
    <definedName name="___________________________________DAT13">#REF!</definedName>
    <definedName name="___________________________________DAT14">#REF!</definedName>
    <definedName name="___________________________________DAT15">#REF!</definedName>
    <definedName name="___________________________________DAT16">#REF!</definedName>
    <definedName name="___________________________________DAT17">#REF!</definedName>
    <definedName name="___________________________________DAT2">#REF!</definedName>
    <definedName name="___________________________________DAT3">#REF!</definedName>
    <definedName name="___________________________________DAT4">#REF!</definedName>
    <definedName name="___________________________________DAT5">#REF!</definedName>
    <definedName name="___________________________________DAT6">#REF!</definedName>
    <definedName name="___________________________________DAT7">#REF!</definedName>
    <definedName name="___________________________________DAT8">#REF!</definedName>
    <definedName name="___________________________________DAT9">#REF!</definedName>
    <definedName name="___________________________________n1">#REF!</definedName>
    <definedName name="___________________________________n2">#REF!</definedName>
    <definedName name="___________________________________srp1">#REF!</definedName>
    <definedName name="__________________________________a1">#REF!</definedName>
    <definedName name="__________________________________b1">#REF!</definedName>
    <definedName name="__________________________________DAT1">#REF!</definedName>
    <definedName name="__________________________________DAT10">#REF!</definedName>
    <definedName name="__________________________________DAT11">#REF!</definedName>
    <definedName name="__________________________________DAT12">#REF!</definedName>
    <definedName name="__________________________________DAT13">#REF!</definedName>
    <definedName name="__________________________________DAT14">#REF!</definedName>
    <definedName name="__________________________________DAT15">#REF!</definedName>
    <definedName name="__________________________________DAT16">#REF!</definedName>
    <definedName name="__________________________________DAT17">#REF!</definedName>
    <definedName name="__________________________________DAT2">#REF!</definedName>
    <definedName name="__________________________________DAT3">#REF!</definedName>
    <definedName name="__________________________________DAT4">#REF!</definedName>
    <definedName name="__________________________________DAT5">#REF!</definedName>
    <definedName name="__________________________________DAT6">#REF!</definedName>
    <definedName name="__________________________________DAT7">#REF!</definedName>
    <definedName name="__________________________________DAT8">#REF!</definedName>
    <definedName name="__________________________________DAT9">#REF!</definedName>
    <definedName name="__________________________________n1">#REF!</definedName>
    <definedName name="__________________________________n2">#REF!</definedName>
    <definedName name="__________________________________srp1">#REF!</definedName>
    <definedName name="_________________________________a1">#REF!</definedName>
    <definedName name="_________________________________b1">#REF!</definedName>
    <definedName name="_________________________________DAT1">#REF!</definedName>
    <definedName name="_________________________________DAT10">#REF!</definedName>
    <definedName name="_________________________________DAT11">#REF!</definedName>
    <definedName name="_________________________________DAT12">#REF!</definedName>
    <definedName name="_________________________________DAT13">#REF!</definedName>
    <definedName name="_________________________________DAT14">#REF!</definedName>
    <definedName name="_________________________________DAT15">#REF!</definedName>
    <definedName name="_________________________________DAT16">#REF!</definedName>
    <definedName name="_________________________________DAT17">#REF!</definedName>
    <definedName name="_________________________________DAT2">#REF!</definedName>
    <definedName name="_________________________________DAT3">#REF!</definedName>
    <definedName name="_________________________________DAT4">#REF!</definedName>
    <definedName name="_________________________________DAT5">#REF!</definedName>
    <definedName name="_________________________________DAT6">#REF!</definedName>
    <definedName name="_________________________________DAT7">#REF!</definedName>
    <definedName name="_________________________________DAT8">#REF!</definedName>
    <definedName name="_________________________________DAT9">#REF!</definedName>
    <definedName name="_________________________________n1">#REF!</definedName>
    <definedName name="_________________________________n2">#REF!</definedName>
    <definedName name="_________________________________srp1">#REF!</definedName>
    <definedName name="________________________________a1">#REF!</definedName>
    <definedName name="________________________________b1">#REF!</definedName>
    <definedName name="________________________________DAT1">#REF!</definedName>
    <definedName name="________________________________DAT10">#REF!</definedName>
    <definedName name="________________________________DAT11">#REF!</definedName>
    <definedName name="________________________________DAT12">#REF!</definedName>
    <definedName name="________________________________DAT13">#REF!</definedName>
    <definedName name="________________________________DAT14">#REF!</definedName>
    <definedName name="________________________________DAT15">#REF!</definedName>
    <definedName name="________________________________DAT16">#REF!</definedName>
    <definedName name="________________________________DAT17">#REF!</definedName>
    <definedName name="________________________________DAT2">#REF!</definedName>
    <definedName name="________________________________DAT3">#REF!</definedName>
    <definedName name="________________________________DAT4">#REF!</definedName>
    <definedName name="________________________________DAT5">#REF!</definedName>
    <definedName name="________________________________DAT6">#REF!</definedName>
    <definedName name="________________________________DAT7">#REF!</definedName>
    <definedName name="________________________________DAT8">#REF!</definedName>
    <definedName name="________________________________DAT9">#REF!</definedName>
    <definedName name="________________________________n1">#REF!</definedName>
    <definedName name="________________________________n2">#REF!</definedName>
    <definedName name="________________________________srp1">#REF!</definedName>
    <definedName name="_______________________________a1">#REF!</definedName>
    <definedName name="_______________________________b1">#REF!</definedName>
    <definedName name="_______________________________DAT1">#REF!</definedName>
    <definedName name="_______________________________DAT10">#REF!</definedName>
    <definedName name="_______________________________DAT11">#REF!</definedName>
    <definedName name="_______________________________DAT12">#REF!</definedName>
    <definedName name="_______________________________DAT13">#REF!</definedName>
    <definedName name="_______________________________DAT14">#REF!</definedName>
    <definedName name="_______________________________DAT15">#REF!</definedName>
    <definedName name="_______________________________DAT16">#REF!</definedName>
    <definedName name="_______________________________DAT17">#REF!</definedName>
    <definedName name="_______________________________DAT2">#REF!</definedName>
    <definedName name="_______________________________DAT3">#REF!</definedName>
    <definedName name="_______________________________DAT4">#REF!</definedName>
    <definedName name="_______________________________DAT5">#REF!</definedName>
    <definedName name="_______________________________DAT6">#REF!</definedName>
    <definedName name="_______________________________DAT7">#REF!</definedName>
    <definedName name="_______________________________DAT8">#REF!</definedName>
    <definedName name="_______________________________DAT9">#REF!</definedName>
    <definedName name="_______________________________n1">#REF!</definedName>
    <definedName name="_______________________________n2">#REF!</definedName>
    <definedName name="_______________________________srp1">#REF!</definedName>
    <definedName name="______________________________a1">#REF!</definedName>
    <definedName name="______________________________b1">#REF!</definedName>
    <definedName name="______________________________DAT1">#REF!</definedName>
    <definedName name="______________________________DAT10">#REF!</definedName>
    <definedName name="______________________________DAT11">#REF!</definedName>
    <definedName name="______________________________DAT12">#REF!</definedName>
    <definedName name="______________________________DAT13">#REF!</definedName>
    <definedName name="______________________________DAT14">#REF!</definedName>
    <definedName name="______________________________DAT15">#REF!</definedName>
    <definedName name="______________________________DAT16">#REF!</definedName>
    <definedName name="______________________________DAT17">#REF!</definedName>
    <definedName name="______________________________DAT2">#REF!</definedName>
    <definedName name="______________________________DAT3">#REF!</definedName>
    <definedName name="______________________________DAT4">#REF!</definedName>
    <definedName name="______________________________DAT5">#REF!</definedName>
    <definedName name="______________________________DAT6">#REF!</definedName>
    <definedName name="______________________________DAT7">#REF!</definedName>
    <definedName name="______________________________DAT8">#REF!</definedName>
    <definedName name="______________________________DAT9">#REF!</definedName>
    <definedName name="______________________________n1">#REF!</definedName>
    <definedName name="______________________________n2">#REF!</definedName>
    <definedName name="______________________________srp1">#REF!</definedName>
    <definedName name="_____________________________a1">#REF!</definedName>
    <definedName name="_____________________________b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n1">#REF!</definedName>
    <definedName name="_____________________________n2">#REF!</definedName>
    <definedName name="_____________________________srp1">#REF!</definedName>
    <definedName name="____________________________a1">#REF!</definedName>
    <definedName name="____________________________b1">#REF!</definedName>
    <definedName name="____________________________DAT1">#REF!</definedName>
    <definedName name="____________________________DAT10">#REF!</definedName>
    <definedName name="____________________________DAT11">#REF!</definedName>
    <definedName name="____________________________DAT12">#REF!</definedName>
    <definedName name="____________________________DAT13">#REF!</definedName>
    <definedName name="____________________________DAT14">#REF!</definedName>
    <definedName name="____________________________DAT15">#REF!</definedName>
    <definedName name="____________________________DAT16">#REF!</definedName>
    <definedName name="____________________________DAT17">#REF!</definedName>
    <definedName name="____________________________DAT2">#REF!</definedName>
    <definedName name="____________________________DAT3">#REF!</definedName>
    <definedName name="____________________________DAT4">#REF!</definedName>
    <definedName name="____________________________DAT5">#REF!</definedName>
    <definedName name="____________________________DAT6">#REF!</definedName>
    <definedName name="____________________________DAT7">#REF!</definedName>
    <definedName name="____________________________DAT8">#REF!</definedName>
    <definedName name="____________________________DAT9">#REF!</definedName>
    <definedName name="____________________________n1">#REF!</definedName>
    <definedName name="____________________________n2">#REF!</definedName>
    <definedName name="____________________________srp1">#REF!</definedName>
    <definedName name="___________________________a1">#REF!</definedName>
    <definedName name="___________________________b1">#REF!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n1">#REF!</definedName>
    <definedName name="___________________________n2">#REF!</definedName>
    <definedName name="___________________________srp1">#REF!</definedName>
    <definedName name="__________________________a1">#REF!</definedName>
    <definedName name="__________________________b1">#REF!</definedName>
    <definedName name="__________________________DAT1">#REF!</definedName>
    <definedName name="__________________________DAT10">#REF!</definedName>
    <definedName name="__________________________DAT11">#REF!</definedName>
    <definedName name="__________________________DAT12">#REF!</definedName>
    <definedName name="__________________________DAT13">#REF!</definedName>
    <definedName name="__________________________DAT14">#REF!</definedName>
    <definedName name="__________________________DAT15">#REF!</definedName>
    <definedName name="__________________________DAT16">#REF!</definedName>
    <definedName name="__________________________DAT17">#REF!</definedName>
    <definedName name="__________________________DAT2">#REF!</definedName>
    <definedName name="__________________________DAT3">#REF!</definedName>
    <definedName name="__________________________DAT4">#REF!</definedName>
    <definedName name="__________________________DAT5">#REF!</definedName>
    <definedName name="__________________________DAT6">#REF!</definedName>
    <definedName name="__________________________DAT7">#REF!</definedName>
    <definedName name="__________________________DAT8">#REF!</definedName>
    <definedName name="__________________________DAT9">#REF!</definedName>
    <definedName name="__________________________n1">#REF!</definedName>
    <definedName name="__________________________n2">#REF!</definedName>
    <definedName name="__________________________srp1">#REF!</definedName>
    <definedName name="_________________________a1">#REF!</definedName>
    <definedName name="_________________________b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n1">#REF!</definedName>
    <definedName name="_________________________n2">#REF!</definedName>
    <definedName name="_________________________srp1">#REF!</definedName>
    <definedName name="________________________a1">#REF!</definedName>
    <definedName name="________________________b1">#REF!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n1">#REF!</definedName>
    <definedName name="________________________n2">#REF!</definedName>
    <definedName name="________________________srp1">#REF!</definedName>
    <definedName name="_______________________a1">#REF!</definedName>
    <definedName name="_______________________b1">#REF!</definedName>
    <definedName name="_______________________DAT1">#REF!</definedName>
    <definedName name="_______________________DAT10">#REF!</definedName>
    <definedName name="_______________________DAT11">#REF!</definedName>
    <definedName name="_______________________DAT12">#REF!</definedName>
    <definedName name="_______________________DAT13">#REF!</definedName>
    <definedName name="_______________________DAT14">#REF!</definedName>
    <definedName name="_______________________DAT15">#REF!</definedName>
    <definedName name="_______________________DAT16">#REF!</definedName>
    <definedName name="_______________________DAT17">#REF!</definedName>
    <definedName name="_______________________DAT2">#REF!</definedName>
    <definedName name="_______________________DAT3">#REF!</definedName>
    <definedName name="_______________________DAT4">#REF!</definedName>
    <definedName name="_______________________DAT5">#REF!</definedName>
    <definedName name="_______________________DAT6">#REF!</definedName>
    <definedName name="_______________________DAT7">#REF!</definedName>
    <definedName name="_______________________DAT8">#REF!</definedName>
    <definedName name="_______________________DAT9">#REF!</definedName>
    <definedName name="____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__n1">#REF!</definedName>
    <definedName name="_______________________n2">#REF!</definedName>
    <definedName name="_______________________srp1">#REF!</definedName>
    <definedName name="_______________________wrn1" hidden="1">{"EE4 Budget months only in USD",#N/A,TRUE,"Profit and Loss";"EE4 Budget months only in USD",#N/A,TRUE,"Firm capex";"EE4 Budget months only in USD",#N/A,TRUE,"Cashflow";"EE4 Budget months only in USD",#N/A,TRUE,"Balance Sheet"}</definedName>
    <definedName name="______________________a1">#REF!</definedName>
    <definedName name="______________________b1">#REF!</definedName>
    <definedName name="____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_DAT1">#REF!</definedName>
    <definedName name="______________________DAT10">#REF!</definedName>
    <definedName name="______________________DAT11">[4]GL200670!#REF!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2">[4]GL200670!#REF!</definedName>
    <definedName name="______________________DAT3">#REF!</definedName>
    <definedName name="______________________DAT4">[4]GL200670!#REF!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_n1">#REF!</definedName>
    <definedName name="______________________n2">#REF!</definedName>
    <definedName name="______________________srp1">#REF!</definedName>
    <definedName name="_____________________a1">#REF!</definedName>
    <definedName name="_____________________b1">#REF!</definedName>
    <definedName name="_____________________DAT1">[4]GL200670!#REF!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16">#REF!</definedName>
    <definedName name="_____________________DAT17">#REF!</definedName>
    <definedName name="_____________________DAT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n1">#REF!</definedName>
    <definedName name="_____________________n2">#REF!</definedName>
    <definedName name="_____________________srp1">#REF!</definedName>
    <definedName name="_____________________wrn1" hidden="1">{"EE4 Budget months only in USD",#N/A,TRUE,"Profit and Loss";"EE4 Budget months only in USD",#N/A,TRUE,"Firm capex";"EE4 Budget months only in USD",#N/A,TRUE,"Cashflow";"EE4 Budget months only in USD",#N/A,TRUE,"Balance Sheet"}</definedName>
    <definedName name="____________________a1">#REF!</definedName>
    <definedName name="____________________b1">#REF!</definedName>
    <definedName name="__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2">#REF!</definedName>
    <definedName name="____________________DAT3">#REF!</definedName>
    <definedName name="____________________DAT4">#REF!</definedName>
    <definedName name="____________________DAT5">#REF!</definedName>
    <definedName name="____________________DAT6">[4]GL200670!#REF!</definedName>
    <definedName name="____________________DAT7">[4]GL200670!#REF!</definedName>
    <definedName name="____________________DAT8">#REF!</definedName>
    <definedName name="____________________DAT9">#REF!</definedName>
    <definedName name="__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n1">#REF!</definedName>
    <definedName name="____________________n2">#REF!</definedName>
    <definedName name="____________________srp1">#REF!</definedName>
    <definedName name="____________________wrn1" hidden="1">{"EE4 Budget months only in USD",#N/A,TRUE,"Profit and Loss";"EE4 Budget months only in USD",#N/A,TRUE,"Firm capex";"EE4 Budget months only in USD",#N/A,TRUE,"Cashflow";"EE4 Budget months only in USD",#N/A,TRUE,"Balance Sheet"}</definedName>
    <definedName name="___________________a1">#REF!</definedName>
    <definedName name="___________________b1">#REF!</definedName>
    <definedName name="_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DAT1">#REF!</definedName>
    <definedName name="___________________DAT10">#REF!</definedName>
    <definedName name="___________________DAT11">#REF!</definedName>
    <definedName name="___________________DAT12">#REF!</definedName>
    <definedName name="___________________DAT13">#REF!</definedName>
    <definedName name="___________________DAT14">#REF!</definedName>
    <definedName name="___________________DAT15">#REF!</definedName>
    <definedName name="___________________DAT16">#REF!</definedName>
    <definedName name="___________________DAT17">#REF!</definedName>
    <definedName name="___________________DAT2">#REF!</definedName>
    <definedName name="___________________DAT3">#REF!</definedName>
    <definedName name="___________________DAT4">#REF!</definedName>
    <definedName name="___________________DAT5">#REF!</definedName>
    <definedName name="___________________DAT6">#REF!</definedName>
    <definedName name="___________________DAT7">#REF!</definedName>
    <definedName name="___________________DAT8">#REF!</definedName>
    <definedName name="___________________DAT9">#REF!</definedName>
    <definedName name="_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n1">#REF!</definedName>
    <definedName name="___________________n2">#REF!</definedName>
    <definedName name="___________________srp1">#REF!</definedName>
    <definedName name="___________________wrn1" hidden="1">{"EE4 Budget months only in USD",#N/A,TRUE,"Profit and Loss";"EE4 Budget months only in USD",#N/A,TRUE,"Firm capex";"EE4 Budget months only in USD",#N/A,TRUE,"Cashflow";"EE4 Budget months only in USD",#N/A,TRUE,"Balance Sheet"}</definedName>
    <definedName name="__________________a1">#REF!</definedName>
    <definedName name="__________________b1">#REF!</definedName>
    <definedName name="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n1">#REF!</definedName>
    <definedName name="__________________n2">#REF!</definedName>
    <definedName name="__________________srp1">#REF!</definedName>
    <definedName name="__________________wrn1" hidden="1">{"EE4 Budget months only in USD",#N/A,TRUE,"Profit and Loss";"EE4 Budget months only in USD",#N/A,TRUE,"Firm capex";"EE4 Budget months only in USD",#N/A,TRUE,"Cashflow";"EE4 Budget months only in USD",#N/A,TRUE,"Balance Sheet"}</definedName>
    <definedName name="_________________a1">#REF!</definedName>
    <definedName name="_________________b1">#REF!</definedName>
    <definedName name="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DAT1">#REF!</definedName>
    <definedName name="_________________DAT10">#REF!</definedName>
    <definedName name="_________________DAT11">#REF!</definedName>
    <definedName name="_________________DAT12">#REF!</definedName>
    <definedName name="_________________DAT13">#REF!</definedName>
    <definedName name="_________________DAT14">#REF!</definedName>
    <definedName name="_________________DAT15">#REF!</definedName>
    <definedName name="_________________DAT16">#REF!</definedName>
    <definedName name="_________________DAT17">#REF!</definedName>
    <definedName name="_________________DAT2">#REF!</definedName>
    <definedName name="_________________DAT3">#REF!</definedName>
    <definedName name="_________________DAT4">#REF!</definedName>
    <definedName name="_________________DAT5">#REF!</definedName>
    <definedName name="_________________DAT6">#REF!</definedName>
    <definedName name="_________________DAT7">#REF!</definedName>
    <definedName name="_________________DAT8">#REF!</definedName>
    <definedName name="_________________DAT9">#REF!</definedName>
    <definedName name="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n1">#REF!</definedName>
    <definedName name="_________________n2">#REF!</definedName>
    <definedName name="_________________srp1">#REF!</definedName>
    <definedName name="_________________wrn1" hidden="1">{"EE4 Budget months only in USD",#N/A,TRUE,"Profit and Loss";"EE4 Budget months only in USD",#N/A,TRUE,"Firm capex";"EE4 Budget months only in USD",#N/A,TRUE,"Cashflow";"EE4 Budget months only in USD",#N/A,TRUE,"Balance Sheet"}</definedName>
    <definedName name="________________a1">#REF!</definedName>
    <definedName name="________________b1">#REF!</definedName>
    <definedName name="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n1">#REF!</definedName>
    <definedName name="________________n2">#REF!</definedName>
    <definedName name="________________srp1">#REF!</definedName>
    <definedName name="________________wrn1" hidden="1">{"EE4 Budget months only in USD",#N/A,TRUE,"Profit and Loss";"EE4 Budget months only in USD",#N/A,TRUE,"Firm capex";"EE4 Budget months only in USD",#N/A,TRUE,"Cashflow";"EE4 Budget months only in USD",#N/A,TRUE,"Balance Sheet"}</definedName>
    <definedName name="_______________a1">#REF!</definedName>
    <definedName name="_______________b1">#REF!</definedName>
    <definedName name="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n1">#REF!</definedName>
    <definedName name="_______________n2">#REF!</definedName>
    <definedName name="_______________srp1">#REF!</definedName>
    <definedName name="_______________wrn1" hidden="1">{"EE4 Budget months only in USD",#N/A,TRUE,"Profit and Loss";"EE4 Budget months only in USD",#N/A,TRUE,"Firm capex";"EE4 Budget months only in USD",#N/A,TRUE,"Cashflow";"EE4 Budget months only in USD",#N/A,TRUE,"Balance Sheet"}</definedName>
    <definedName name="______________a1">#REF!</definedName>
    <definedName name="______________b1">#REF!</definedName>
    <definedName name="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n1">#REF!</definedName>
    <definedName name="______________n2">#REF!</definedName>
    <definedName name="______________srp1">#REF!</definedName>
    <definedName name="______________wrn1" hidden="1">{"EE4 Budget months only in USD",#N/A,TRUE,"Profit and Loss";"EE4 Budget months only in USD",#N/A,TRUE,"Firm capex";"EE4 Budget months only in USD",#N/A,TRUE,"Cashflow";"EE4 Budget months only in USD",#N/A,TRUE,"Balance Sheet"}</definedName>
    <definedName name="_____________a1">#REF!</definedName>
    <definedName name="_____________b1">#REF!</definedName>
    <definedName name="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n1">#REF!</definedName>
    <definedName name="_____________n2">#REF!</definedName>
    <definedName name="_____________srp1">#REF!</definedName>
    <definedName name="_____________wrn1" hidden="1">{"EE4 Budget months only in USD",#N/A,TRUE,"Profit and Loss";"EE4 Budget months only in USD",#N/A,TRUE,"Firm capex";"EE4 Budget months only in USD",#N/A,TRUE,"Cashflow";"EE4 Budget months only in USD",#N/A,TRUE,"Balance Sheet"}</definedName>
    <definedName name="____________a1">#REF!</definedName>
    <definedName name="____________b1">#REF!</definedName>
    <definedName name="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n1">#REF!</definedName>
    <definedName name="____________n2">#REF!</definedName>
    <definedName name="____________srp1">#REF!</definedName>
    <definedName name="____________wrn1" hidden="1">{"EE4 Budget months only in USD",#N/A,TRUE,"Profit and Loss";"EE4 Budget months only in USD",#N/A,TRUE,"Firm capex";"EE4 Budget months only in USD",#N/A,TRUE,"Cashflow";"EE4 Budget months only in USD",#N/A,TRUE,"Balance Sheet"}</definedName>
    <definedName name="___________a1">#REF!</definedName>
    <definedName name="___________b1">#REF!</definedName>
    <definedName name="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n1">#REF!</definedName>
    <definedName name="___________n2">#REF!</definedName>
    <definedName name="___________srp1">#REF!</definedName>
    <definedName name="___________wrn1" hidden="1">{"EE4 Budget months only in USD",#N/A,TRUE,"Profit and Loss";"EE4 Budget months only in USD",#N/A,TRUE,"Firm capex";"EE4 Budget months only in USD",#N/A,TRUE,"Cashflow";"EE4 Budget months only in USD",#N/A,TRUE,"Balance Sheet"}</definedName>
    <definedName name="__________a1">#REF!</definedName>
    <definedName name="__________b1">#REF!</definedName>
    <definedName name="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17">#REF!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n1">#REF!</definedName>
    <definedName name="__________n2">#REF!</definedName>
    <definedName name="__________srp1">#REF!</definedName>
    <definedName name="__________wrn1" hidden="1">{"EE4 Budget months only in USD",#N/A,TRUE,"Profit and Loss";"EE4 Budget months only in USD",#N/A,TRUE,"Firm capex";"EE4 Budget months only in USD",#N/A,TRUE,"Cashflow";"EE4 Budget months only in USD",#N/A,TRUE,"Balance Sheet"}</definedName>
    <definedName name="_________a1">#REF!</definedName>
    <definedName name="_________b1">#REF!</definedName>
    <definedName name="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n1">#REF!</definedName>
    <definedName name="_________n2">#REF!</definedName>
    <definedName name="_________srp1">#REF!</definedName>
    <definedName name="_________wrn1" hidden="1">{"EE4 Budget months only in USD",#N/A,TRUE,"Profit and Loss";"EE4 Budget months only in USD",#N/A,TRUE,"Firm capex";"EE4 Budget months only in USD",#N/A,TRUE,"Cashflow";"EE4 Budget months only in USD",#N/A,TRUE,"Balance Sheet"}</definedName>
    <definedName name="_________za1">#REF!</definedName>
    <definedName name="________a1">#REF!</definedName>
    <definedName name="________b1">#REF!</definedName>
    <definedName name="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n1">#REF!</definedName>
    <definedName name="________n2">#REF!</definedName>
    <definedName name="________srp1">#REF!</definedName>
    <definedName name="________wrn1" hidden="1">{"EE4 Budget months only in USD",#N/A,TRUE,"Profit and Loss";"EE4 Budget months only in USD",#N/A,TRUE,"Firm capex";"EE4 Budget months only in USD",#N/A,TRUE,"Cashflow";"EE4 Budget months only in USD",#N/A,TRUE,"Balance Sheet"}</definedName>
    <definedName name="________za1">#REF!</definedName>
    <definedName name="________zb1">#REF!</definedName>
    <definedName name="_______a1">#REF!</definedName>
    <definedName name="_______b1">#REF!</definedName>
    <definedName name="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n1">#REF!</definedName>
    <definedName name="_______n2">#REF!</definedName>
    <definedName name="_______srp1">#REF!</definedName>
    <definedName name="_______wrn1" hidden="1">{"EE4 Budget months only in USD",#N/A,TRUE,"Profit and Loss";"EE4 Budget months only in USD",#N/A,TRUE,"Firm capex";"EE4 Budget months only in USD",#N/A,TRUE,"Cashflow";"EE4 Budget months only in USD",#N/A,TRUE,"Balance Sheet"}</definedName>
    <definedName name="_______za1">#REF!</definedName>
    <definedName name="_______zb1">#REF!</definedName>
    <definedName name="______a1">#REF!</definedName>
    <definedName name="______b1">#REF!</definedName>
    <definedName name="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n1">#REF!</definedName>
    <definedName name="______n2">#REF!</definedName>
    <definedName name="______srp1">#REF!</definedName>
    <definedName name="______wrn1" hidden="1">{"EE4 Budget months only in USD",#N/A,TRUE,"Profit and Loss";"EE4 Budget months only in USD",#N/A,TRUE,"Firm capex";"EE4 Budget months only in USD",#N/A,TRUE,"Cashflow";"EE4 Budget months only in USD",#N/A,TRUE,"Balance Sheet"}</definedName>
    <definedName name="______za1">#REF!</definedName>
    <definedName name="______zb1">#REF!</definedName>
    <definedName name="_____a1">#REF!</definedName>
    <definedName name="_____b1">#REF!</definedName>
    <definedName name="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n1">#REF!</definedName>
    <definedName name="_____n2">#REF!</definedName>
    <definedName name="_____srp1">#REF!</definedName>
    <definedName name="_____wrn1" hidden="1">{"EE4 Budget months only in USD",#N/A,TRUE,"Profit and Loss";"EE4 Budget months only in USD",#N/A,TRUE,"Firm capex";"EE4 Budget months only in USD",#N/A,TRUE,"Cashflow";"EE4 Budget months only in USD",#N/A,TRUE,"Balance Sheet"}</definedName>
    <definedName name="_____za1">#REF!</definedName>
    <definedName name="____a1">#REF!</definedName>
    <definedName name="____b1">#REF!</definedName>
    <definedName name="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exp1">#REF!</definedName>
    <definedName name="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n1">#REF!</definedName>
    <definedName name="____n2">#REF!</definedName>
    <definedName name="____srp1">#REF!</definedName>
    <definedName name="____wrn1" hidden="1">{"EE4 Budget months only in USD",#N/A,TRUE,"Profit and Loss";"EE4 Budget months only in USD",#N/A,TRUE,"Firm capex";"EE4 Budget months only in USD",#N/A,TRUE,"Cashflow";"EE4 Budget months only in USD",#N/A,TRUE,"Balance Sheet"}</definedName>
    <definedName name="____xlnm.Print_Area_1">#REF!</definedName>
    <definedName name="____za1">#REF!</definedName>
    <definedName name="____zb1">#REF!</definedName>
    <definedName name="___12">#REF!</definedName>
    <definedName name="___a1">#REF!</definedName>
    <definedName name="___b1">#REF!</definedName>
    <definedName name="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2">#REF!</definedName>
    <definedName name="___DAT20">#REF!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Exp1">[2]Exp!#REF!</definedName>
    <definedName name="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k888888">[2]B.S!#REF!</definedName>
    <definedName name="___lev1">#REF!</definedName>
    <definedName name="___lev2">#REF!</definedName>
    <definedName name="___lev3">#REF!</definedName>
    <definedName name="___lev4">#REF!</definedName>
    <definedName name="___n1">#REF!</definedName>
    <definedName name="___n2">#REF!</definedName>
    <definedName name="___NPV2">#REF!</definedName>
    <definedName name="___PV1">[2]MISC!#REF!</definedName>
    <definedName name="___REC1">#REF!</definedName>
    <definedName name="___REC2">#REF!</definedName>
    <definedName name="___REC3">#REF!</definedName>
    <definedName name="___Sch10">'[2]Schedules PL'!#REF!</definedName>
    <definedName name="___Sch11">'[2]Schedules PL'!#REF!</definedName>
    <definedName name="___Sch12">'[2]Schedules PL'!#REF!</definedName>
    <definedName name="___Sch13">'[2]Schedules PL'!#REF!</definedName>
    <definedName name="___Sch14">'[2]Schedules PL'!#REF!</definedName>
    <definedName name="___Sch15">'[2]Schedules PL'!#REF!</definedName>
    <definedName name="___Sch2">'[2]Schedules PL'!#REF!</definedName>
    <definedName name="___Sch4">'[2]Schedules PL'!#REF!</definedName>
    <definedName name="___Sch5">'[2]Schedules PL'!#REF!</definedName>
    <definedName name="___Sch6">'[2]Schedules PL'!#REF!</definedName>
    <definedName name="___Sch7">'[2]Schedules PL'!#REF!</definedName>
    <definedName name="___Sch8">'[2]Schedules PL'!#REF!</definedName>
    <definedName name="___Sch9">'[2]Schedules BS'!#REF!</definedName>
    <definedName name="___srp1">#REF!</definedName>
    <definedName name="___tb1804">#REF!</definedName>
    <definedName name="___wrn1" hidden="1">{"EE4 Budget months only in USD",#N/A,TRUE,"Profit and Loss";"EE4 Budget months only in USD",#N/A,TRUE,"Firm capex";"EE4 Budget months only in USD",#N/A,TRUE,"Cashflow";"EE4 Budget months only in USD",#N/A,TRUE,"Balance Sheet"}</definedName>
    <definedName name="___xlnm.Print_Area_1">#REF!</definedName>
    <definedName name="___xlnm.Print_Area_2">#REF!</definedName>
    <definedName name="___za1">#REF!</definedName>
    <definedName name="___zb1">#REF!</definedName>
    <definedName name="__1__123Graph_ACHART_2" hidden="1">[5]A!$BS$12:$BS$23</definedName>
    <definedName name="__123Graph_A" hidden="1">'[2]ANN-3CD'!#REF!</definedName>
    <definedName name="__123Graph_B" hidden="1">'[2]ANN-3CD'!#REF!</definedName>
    <definedName name="__123Graph_C" hidden="1">'[2]ANN-3CD'!#REF!</definedName>
    <definedName name="__123Graph_D" hidden="1">'[2]ANN-3CD'!#REF!</definedName>
    <definedName name="__123Graph_E" hidden="1">'[6]8P-GAS P'!#REF!</definedName>
    <definedName name="__123Graph_F" hidden="1">'[6]8P-GAS P'!#REF!</definedName>
    <definedName name="__123Graph_X" hidden="1">'[6]8P-GAS P'!#REF!</definedName>
    <definedName name="__14__123Graph_BCHART_1" hidden="1">#REF!</definedName>
    <definedName name="__2">'[7]1) COMMON FACILITIES'!#REF!</definedName>
    <definedName name="__2__123Graph_XCHART_2" hidden="1">[5]A!$BR$12:$BR$23</definedName>
    <definedName name="__a1">#REF!</definedName>
    <definedName name="__AAA1">[2]POLY!$E$9:$E$214</definedName>
    <definedName name="__ACK1">#REF!</definedName>
    <definedName name="__b1">#REF!</definedName>
    <definedName name="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7">#REF!</definedName>
    <definedName name="__DAT38">#REF!</definedName>
    <definedName name="__DAT39">#REF!</definedName>
    <definedName name="__DAT4">#REF!</definedName>
    <definedName name="__DAT40">#REF!</definedName>
    <definedName name="__DAT41">#REF!</definedName>
    <definedName name="__DAT5">#REF!</definedName>
    <definedName name="__DAT6">#REF!</definedName>
    <definedName name="__DAT7">#REF!</definedName>
    <definedName name="__DAT8">#REF!</definedName>
    <definedName name="__DAT9">#REF!</definedName>
    <definedName name="__Exp1">[2]Exp!#REF!</definedName>
    <definedName name="__Grp12">#REF!</definedName>
    <definedName name="__Grp13">#REF!</definedName>
    <definedName name="__Grp14">#REF!</definedName>
    <definedName name="__Grp15">#REF!</definedName>
    <definedName name="__Grp2">#REF!</definedName>
    <definedName name="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ICW1">#REF!</definedName>
    <definedName name="__ICW2">#REF!</definedName>
    <definedName name="__IntlFixup" hidden="1">TRUE</definedName>
    <definedName name="__k888888">[2]B.S!#REF!</definedName>
    <definedName name="__lev1">#REF!</definedName>
    <definedName name="__lev2">#REF!</definedName>
    <definedName name="__lev3">#REF!</definedName>
    <definedName name="__lev4">#REF!</definedName>
    <definedName name="__LFW1">#REF!</definedName>
    <definedName name="__MKT1">#REF!</definedName>
    <definedName name="__MKT10">#REF!</definedName>
    <definedName name="__MKT11">#REF!</definedName>
    <definedName name="__MKT2">#REF!</definedName>
    <definedName name="__MKT3">#REF!</definedName>
    <definedName name="__MKT4">#REF!</definedName>
    <definedName name="__MKT5">#REF!</definedName>
    <definedName name="__MKT6">#REF!</definedName>
    <definedName name="__MKT7">#REF!</definedName>
    <definedName name="__MKT8">#REF!</definedName>
    <definedName name="__MKT9">#REF!</definedName>
    <definedName name="__n1">#REF!</definedName>
    <definedName name="__n2">#REF!</definedName>
    <definedName name="__New1">#REF!</definedName>
    <definedName name="__NO1">#REF!</definedName>
    <definedName name="__NO2">#REF!</definedName>
    <definedName name="__NO3">#REF!</definedName>
    <definedName name="__NO4">#REF!</definedName>
    <definedName name="__NO5">#REF!</definedName>
    <definedName name="__NO6">#REF!</definedName>
    <definedName name="__npv1">'[2]P90 NPV'!$L$7</definedName>
    <definedName name="__NPV2">#REF!</definedName>
    <definedName name="__P1">#REF!</definedName>
    <definedName name="__PEX1">#REF!</definedName>
    <definedName name="__PG2">#REF!</definedName>
    <definedName name="__PG3">#REF!</definedName>
    <definedName name="__PG4">#REF!</definedName>
    <definedName name="__PG5">#REF!</definedName>
    <definedName name="__PG6">#REF!</definedName>
    <definedName name="__PG7">#REF!</definedName>
    <definedName name="__PLO1">#REF!</definedName>
    <definedName name="__PRN1">#REF!</definedName>
    <definedName name="__PV1">[2]MISC!#REF!</definedName>
    <definedName name="__PV2">#REF!</definedName>
    <definedName name="__REC1">#REF!</definedName>
    <definedName name="__REC2">#REF!</definedName>
    <definedName name="__REC3">#REF!</definedName>
    <definedName name="__Sch10">'[2]Schedules PL'!#REF!</definedName>
    <definedName name="__Sch11">'[2]Schedules PL'!#REF!</definedName>
    <definedName name="__Sch12">'[2]Schedules PL'!#REF!</definedName>
    <definedName name="__Sch13">'[2]Schedules PL'!#REF!</definedName>
    <definedName name="__Sch14">'[2]Schedules PL'!#REF!</definedName>
    <definedName name="__Sch15">'[2]Schedules PL'!#REF!</definedName>
    <definedName name="__Sch2">'[2]Schedules PL'!#REF!</definedName>
    <definedName name="__Sch4">'[2]Schedules PL'!#REF!</definedName>
    <definedName name="__Sch5">'[2]Schedules PL'!#REF!</definedName>
    <definedName name="__Sch6">'[2]Schedules PL'!#REF!</definedName>
    <definedName name="__Sch7">'[2]Schedules PL'!#REF!</definedName>
    <definedName name="__Sch8">'[2]Schedules PL'!#REF!</definedName>
    <definedName name="__Sch9">'[2]Schedules BS'!#REF!</definedName>
    <definedName name="__SR1">#REF!</definedName>
    <definedName name="__srp1">#REF!</definedName>
    <definedName name="__TAX1">[2]FINAL!$A$10:$B$28</definedName>
    <definedName name="__tb1804">#REF!</definedName>
    <definedName name="__TOT1">#REF!</definedName>
    <definedName name="__ts1">#REF!</definedName>
    <definedName name="__ts2">#REF!</definedName>
    <definedName name="__wrn1" hidden="1">{"EE4 Budget months only in USD",#N/A,TRUE,"Profit and Loss";"EE4 Budget months only in USD",#N/A,TRUE,"Firm capex";"EE4 Budget months only in USD",#N/A,TRUE,"Cashflow";"EE4 Budget months only in USD",#N/A,TRUE,"Balance Sheet"}</definedName>
    <definedName name="__xlnm.Print_Area_1">#REF!</definedName>
    <definedName name="__xlnm.Print_Area_2">#REF!</definedName>
    <definedName name="__za1">#REF!</definedName>
    <definedName name="__zb1">#REF!</definedName>
    <definedName name="_0">NA()</definedName>
    <definedName name="_1">#REF!</definedName>
    <definedName name="_1_________123Graph_ACHART_1" hidden="1">#REF!</definedName>
    <definedName name="_1_______123Graph_ACHART_2" hidden="1">[5]A!$BS$12:$BS$23</definedName>
    <definedName name="_1_____123Graph_ACHART_1" hidden="1">#REF!</definedName>
    <definedName name="_1___123Graph_ACHART_1" hidden="1">#REF!</definedName>
    <definedName name="_1__123Graph_ACHART_1" hidden="1">#REF!</definedName>
    <definedName name="_1__123Graph_ACHART_15" hidden="1">[8]USGC!$B$34:$B$53</definedName>
    <definedName name="_1__123Graph_ACHART_2" hidden="1">[9]pt!$A$25:$A$58</definedName>
    <definedName name="_10_________123Graph_BCHART_4" hidden="1">#REF!</definedName>
    <definedName name="_10_____123Graph_BCHART_4" hidden="1">#REF!</definedName>
    <definedName name="_10___123Graph_BCHART_4" hidden="1">#REF!</definedName>
    <definedName name="_10___123Graph_XCHART_2" hidden="1">[5]A!$BR$12:$BR$23</definedName>
    <definedName name="_10__123Graph_ACHART_2" hidden="1">#REF!</definedName>
    <definedName name="_10__123Graph_ACHART_3" hidden="1">#REF!</definedName>
    <definedName name="_10__123Graph_ACHART_4" hidden="1">#REF!</definedName>
    <definedName name="_10__123Graph_ACHART_5" hidden="1">#REF!</definedName>
    <definedName name="_10__123Graph_BCHART_2" hidden="1">#REF!</definedName>
    <definedName name="_10__123Graph_BCHART_4" hidden="1">#REF!</definedName>
    <definedName name="_10__123Graph_XCHART_15" hidden="1">[8]USGC!$A$34:$A$53</definedName>
    <definedName name="_100_________________________________________________________________________________________________123Graph_ACHART_5" hidden="1">#REF!</definedName>
    <definedName name="_100___123Graph_BCHART_4" hidden="1">#REF!</definedName>
    <definedName name="_101_________________________________________________________________________________________________123Graph_ACHART_6" hidden="1">#REF!</definedName>
    <definedName name="_101___123Graph_BCHART_5" hidden="1">#REF!</definedName>
    <definedName name="_102_________________________________________________________________________________________________123Graph_BCHART_1" hidden="1">#REF!</definedName>
    <definedName name="_102___123Graph_BCHART_6" hidden="1">#REF!</definedName>
    <definedName name="_103_________________________________________________________________________________________________123Graph_BCHART_2" hidden="1">#REF!</definedName>
    <definedName name="_103___123Graph_XCHART_1" hidden="1">#REF!</definedName>
    <definedName name="_104_________________________________________________________________________________________________123Graph_BCHART_3" hidden="1">#REF!</definedName>
    <definedName name="_104___123Graph_XCHART_2" hidden="1">#REF!</definedName>
    <definedName name="_105_________________________________________________________________________________________________123Graph_BCHART_4" hidden="1">#REF!</definedName>
    <definedName name="_105___123Graph_XCHART_3" hidden="1">#REF!</definedName>
    <definedName name="_106_________________________________________________________________________________________________123Graph_BCHART_5" hidden="1">#REF!</definedName>
    <definedName name="_106___123Graph_XCHART_4" hidden="1">#REF!</definedName>
    <definedName name="_107_________________________________________________________________________________________________123Graph_BCHART_6" hidden="1">#REF!</definedName>
    <definedName name="_107___123Graph_XCHART_5" hidden="1">#REF!</definedName>
    <definedName name="_108_________________________________________________________________________________________________123Graph_XCHART_1" hidden="1">#REF!</definedName>
    <definedName name="_108___123Graph_XCHART_6" hidden="1">#REF!</definedName>
    <definedName name="_109_________________________________________________________________________________________________123Graph_XCHART_2" hidden="1">#REF!</definedName>
    <definedName name="_11_________123Graph_BCHART_5" hidden="1">#REF!</definedName>
    <definedName name="_11_____123Graph_BCHART_5" hidden="1">#REF!</definedName>
    <definedName name="_11___123Graph_BCHART_5" hidden="1">#REF!</definedName>
    <definedName name="_11__123Graph_ACHART_2" hidden="1">[5]A!$BS$12:$BS$23</definedName>
    <definedName name="_11__123Graph_ACHART_3" hidden="1">#REF!</definedName>
    <definedName name="_11__123Graph_ACHART_4" hidden="1">#REF!</definedName>
    <definedName name="_11__123Graph_ACHART_5" hidden="1">#REF!</definedName>
    <definedName name="_11__123Graph_BCHART_3" hidden="1">#REF!</definedName>
    <definedName name="_11__123Graph_BCHART_5" hidden="1">#REF!</definedName>
    <definedName name="_110_________________________________________________________________________________________________123Graph_XCHART_3" hidden="1">#REF!</definedName>
    <definedName name="_110__123Graph_ACHART_1" hidden="1">#REF!</definedName>
    <definedName name="_111_________________________________________________________________________________________________123Graph_XCHART_4" hidden="1">#REF!</definedName>
    <definedName name="_112_________________________________________________________________________________________________123Graph_XCHART_5" hidden="1">#REF!</definedName>
    <definedName name="_112__123Graph_ACHART_2" hidden="1">#REF!</definedName>
    <definedName name="_113_________________________________________________________________________________________________123Graph_XCHART_6" hidden="1">#REF!</definedName>
    <definedName name="_114_______________________________________________________________________________________________123Graph_ACHART_1" hidden="1">#REF!</definedName>
    <definedName name="_114__123Graph_ACHART_3" hidden="1">#REF!</definedName>
    <definedName name="_115_______________________________________________________________________________________________123Graph_ACHART_2" hidden="1">#REF!</definedName>
    <definedName name="_116_______________________________________________________________________________________________123Graph_ACHART_3" hidden="1">#REF!</definedName>
    <definedName name="_116__123Graph_ACHART_4" hidden="1">#REF!</definedName>
    <definedName name="_117_______________________________________________________________________________________________123Graph_ACHART_4" hidden="1">#REF!</definedName>
    <definedName name="_118_______________________________________________________________________________________________123Graph_ACHART_5" hidden="1">#REF!</definedName>
    <definedName name="_118__123Graph_ACHART_5" hidden="1">#REF!</definedName>
    <definedName name="_119_______________________________________________________________________________________________123Graph_ACHART_6" hidden="1">#REF!</definedName>
    <definedName name="_12_________123Graph_BCHART_6" hidden="1">#REF!</definedName>
    <definedName name="_12_____123Graph_BCHART_6" hidden="1">#REF!</definedName>
    <definedName name="_12___123Graph_BCHART_6" hidden="1">#REF!</definedName>
    <definedName name="_12__123Graph_ACHART_4" hidden="1">#REF!</definedName>
    <definedName name="_12__123Graph_ACHART_5" hidden="1">#REF!</definedName>
    <definedName name="_12__123Graph_ACHART_6" hidden="1">#REF!</definedName>
    <definedName name="_12__123Graph_BCHART_4" hidden="1">#REF!</definedName>
    <definedName name="_12__123Graph_BCHART_6" hidden="1">#REF!</definedName>
    <definedName name="_12__123Graph_XCHART_2" hidden="1">[5]A!$BR$12:$BR$23</definedName>
    <definedName name="_120_______________________________________________________________________________________________123Graph_BCHART_1" hidden="1">#REF!</definedName>
    <definedName name="_120__123Graph_ACHART_6" hidden="1">#REF!</definedName>
    <definedName name="_121_______________________________________________________________________________________________123Graph_BCHART_2" hidden="1">#REF!</definedName>
    <definedName name="_122_______________________________________________________________________________________________123Graph_BCHART_3" hidden="1">#REF!</definedName>
    <definedName name="_122__123Graph_BCHART_1" hidden="1">#REF!</definedName>
    <definedName name="_123_______________________________________________________________________________________________123Graph_BCHART_4" hidden="1">#REF!</definedName>
    <definedName name="_124_______________________________________________________________________________________________123Graph_BCHART_5" hidden="1">#REF!</definedName>
    <definedName name="_124__123Graph_BCHART_2" hidden="1">#REF!</definedName>
    <definedName name="_125_______________________________________________________________________________________________123Graph_BCHART_6" hidden="1">#REF!</definedName>
    <definedName name="_126_______________________________________________________________________________________________123Graph_XCHART_1" hidden="1">#REF!</definedName>
    <definedName name="_126__123Graph_BCHART_3" hidden="1">#REF!</definedName>
    <definedName name="_127_______________________________________________________________________________________________123Graph_XCHART_2" hidden="1">#REF!</definedName>
    <definedName name="_128_______________________________________________________________________________________________123Graph_XCHART_3" hidden="1">#REF!</definedName>
    <definedName name="_128__123Graph_BCHART_4" hidden="1">#REF!</definedName>
    <definedName name="_129_______________________________________________________________________________________________123Graph_XCHART_4" hidden="1">#REF!</definedName>
    <definedName name="_13_________123Graph_XCHART_1" hidden="1">#REF!</definedName>
    <definedName name="_13_____123Graph_XCHART_1" hidden="1">#REF!</definedName>
    <definedName name="_13___123Graph_XCHART_1" hidden="1">#REF!</definedName>
    <definedName name="_13__123Graph_ACHART_5" hidden="1">#REF!</definedName>
    <definedName name="_13__123Graph_ACHART_6" hidden="1">#REF!</definedName>
    <definedName name="_13__123Graph_BCHART_1" hidden="1">#REF!</definedName>
    <definedName name="_13__123Graph_BCHART_5" hidden="1">#REF!</definedName>
    <definedName name="_13__123Graph_XCHART_1" hidden="1">#REF!</definedName>
    <definedName name="_130_______________________________________________________________________________________________123Graph_XCHART_5" hidden="1">#REF!</definedName>
    <definedName name="_130__123Graph_BCHART_5" hidden="1">#REF!</definedName>
    <definedName name="_131_______________________________________________________________________________________________123Graph_XCHART_6" hidden="1">#REF!</definedName>
    <definedName name="_132_____________________________________________________________________________________________123Graph_ACHART_1" hidden="1">#REF!</definedName>
    <definedName name="_132__123Graph_BCHART_6" hidden="1">#REF!</definedName>
    <definedName name="_133_____________________________________________________________________________________________123Graph_ACHART_2" hidden="1">#REF!</definedName>
    <definedName name="_134_____________________________________________________________________________________________123Graph_ACHART_3" hidden="1">#REF!</definedName>
    <definedName name="_134__123Graph_XCHART_1" hidden="1">#REF!</definedName>
    <definedName name="_135_____________________________________________________________________________________________123Graph_ACHART_4" hidden="1">#REF!</definedName>
    <definedName name="_136_____________________________________________________________________________________________123Graph_ACHART_5" hidden="1">#REF!</definedName>
    <definedName name="_136__123Graph_XCHART_2" hidden="1">#REF!</definedName>
    <definedName name="_137_____________________________________________________________________________________________123Graph_ACHART_6" hidden="1">#REF!</definedName>
    <definedName name="_138_____________________________________________________________________________________________123Graph_BCHART_1" hidden="1">#REF!</definedName>
    <definedName name="_138__123Graph_XCHART_3" hidden="1">#REF!</definedName>
    <definedName name="_139_____________________________________________________________________________________________123Graph_BCHART_2" hidden="1">#REF!</definedName>
    <definedName name="_14_________123Graph_XCHART_2" hidden="1">#REF!</definedName>
    <definedName name="_14_____123Graph_XCHART_2" hidden="1">#REF!</definedName>
    <definedName name="_14___123Graph_XCHART_2" hidden="1">#REF!</definedName>
    <definedName name="_14__123Graph_ACHART_6" hidden="1">#REF!</definedName>
    <definedName name="_14__123Graph_BCHART_1" hidden="1">#REF!</definedName>
    <definedName name="_14__123Graph_BCHART_2" hidden="1">#REF!</definedName>
    <definedName name="_14__123Graph_BCHART_6" hidden="1">#REF!</definedName>
    <definedName name="_14__123Graph_XCHART_2" hidden="1">#REF!</definedName>
    <definedName name="_140_____________________________________________________________________________________________123Graph_BCHART_3" hidden="1">#REF!</definedName>
    <definedName name="_140__123Graph_XCHART_4" hidden="1">#REF!</definedName>
    <definedName name="_141_____________________________________________________________________________________________123Graph_BCHART_4" hidden="1">#REF!</definedName>
    <definedName name="_142_____________________________________________________________________________________________123Graph_BCHART_5" hidden="1">#REF!</definedName>
    <definedName name="_142__123Graph_XCHART_5" hidden="1">#REF!</definedName>
    <definedName name="_143_____________________________________________________________________________________________123Graph_BCHART_6" hidden="1">#REF!</definedName>
    <definedName name="_144_____________________________________________________________________________________________123Graph_XCHART_1" hidden="1">#REF!</definedName>
    <definedName name="_144__123Graph_XCHART_6" hidden="1">#REF!</definedName>
    <definedName name="_145_____________________________________________________________________________________________123Graph_XCHART_2" hidden="1">#REF!</definedName>
    <definedName name="_146_____________________________________________________________________________________________123Graph_XCHART_3" hidden="1">#REF!</definedName>
    <definedName name="_147_____________________________________________________________________________________________123Graph_XCHART_4" hidden="1">#REF!</definedName>
    <definedName name="_148_____________________________________________________________________________________________123Graph_XCHART_5" hidden="1">#REF!</definedName>
    <definedName name="_149_____________________________________________________________________________________________123Graph_XCHART_6" hidden="1">#REF!</definedName>
    <definedName name="_15_________123Graph_XCHART_3" hidden="1">#REF!</definedName>
    <definedName name="_15_____123Graph_XCHART_3" hidden="1">#REF!</definedName>
    <definedName name="_15___123Graph_XCHART_3" hidden="1">#REF!</definedName>
    <definedName name="_15__123Graph_BCHART_1" hidden="1">#REF!</definedName>
    <definedName name="_15__123Graph_BCHART_2" hidden="1">#REF!</definedName>
    <definedName name="_15__123Graph_BCHART_3" hidden="1">#REF!</definedName>
    <definedName name="_15__123Graph_XCHART_1" hidden="1">#REF!</definedName>
    <definedName name="_15__123Graph_XCHART_3" hidden="1">#REF!</definedName>
    <definedName name="_150___________________________________________________________________________________________123Graph_ACHART_1" hidden="1">#REF!</definedName>
    <definedName name="_151___________________________________________________________________________________________123Graph_ACHART_2" hidden="1">#REF!</definedName>
    <definedName name="_152___________________________________________________________________________________________123Graph_ACHART_3" hidden="1">#REF!</definedName>
    <definedName name="_153___________________________________________________________________________________________123Graph_ACHART_4" hidden="1">#REF!</definedName>
    <definedName name="_154___________________________________________________________________________________________123Graph_ACHART_5" hidden="1">#REF!</definedName>
    <definedName name="_155___________________________________________________________________________________________123Graph_ACHART_6" hidden="1">#REF!</definedName>
    <definedName name="_156___________________________________________________________________________________________123Graph_BCHART_1" hidden="1">#REF!</definedName>
    <definedName name="_157___________________________________________________________________________________________123Graph_BCHART_2" hidden="1">#REF!</definedName>
    <definedName name="_158___________________________________________________________________________________________123Graph_BCHART_3" hidden="1">#REF!</definedName>
    <definedName name="_159___________________________________________________________________________________________123Graph_BCHART_4" hidden="1">#REF!</definedName>
    <definedName name="_16_________123Graph_XCHART_4" hidden="1">#REF!</definedName>
    <definedName name="_16_____123Graph_XCHART_4" hidden="1">#REF!</definedName>
    <definedName name="_16___123Graph_XCHART_4" hidden="1">#REF!</definedName>
    <definedName name="_16__123Graph_ACHART_1" hidden="1">#REF!</definedName>
    <definedName name="_16__123Graph_BCHART_2" hidden="1">#REF!</definedName>
    <definedName name="_16__123Graph_BCHART_3" hidden="1">#REF!</definedName>
    <definedName name="_16__123Graph_BCHART_4" hidden="1">#REF!</definedName>
    <definedName name="_16__123Graph_XCHART_2" hidden="1">#REF!</definedName>
    <definedName name="_16__123Graph_XCHART_4" hidden="1">#REF!</definedName>
    <definedName name="_160___________________________________________________________________________________________123Graph_BCHART_5" hidden="1">#REF!</definedName>
    <definedName name="_161___________________________________________________________________________________________123Graph_BCHART_6" hidden="1">#REF!</definedName>
    <definedName name="_162___________________________________________________________________________________________123Graph_XCHART_1" hidden="1">#REF!</definedName>
    <definedName name="_163___________________________________________________________________________________________123Graph_XCHART_2" hidden="1">#REF!</definedName>
    <definedName name="_164___________________________________________________________________________________________123Graph_XCHART_3" hidden="1">#REF!</definedName>
    <definedName name="_165___________________________________________________________________________________________123Graph_XCHART_4" hidden="1">#REF!</definedName>
    <definedName name="_166___________________________________________________________________________________________123Graph_XCHART_5" hidden="1">#REF!</definedName>
    <definedName name="_167___________________________________________________________________________________________123Graph_XCHART_6" hidden="1">#REF!</definedName>
    <definedName name="_168_________________________________________________________________________________________123Graph_ACHART_1" hidden="1">#REF!</definedName>
    <definedName name="_169_________________________________________________________________________________________123Graph_ACHART_2" hidden="1">#REF!</definedName>
    <definedName name="_17_________123Graph_XCHART_5" hidden="1">#REF!</definedName>
    <definedName name="_17_____123Graph_XCHART_5" hidden="1">#REF!</definedName>
    <definedName name="_17___123Graph_XCHART_5" hidden="1">#REF!</definedName>
    <definedName name="_17__123Graph_ACHART_2" hidden="1">#REF!</definedName>
    <definedName name="_17__123Graph_BCHART_3" hidden="1">#REF!</definedName>
    <definedName name="_17__123Graph_BCHART_4" hidden="1">#REF!</definedName>
    <definedName name="_17__123Graph_BCHART_5" hidden="1">#REF!</definedName>
    <definedName name="_17__123Graph_XCHART_3" hidden="1">#REF!</definedName>
    <definedName name="_17__123Graph_XCHART_5" hidden="1">#REF!</definedName>
    <definedName name="_170_________________________________________________________________________________________123Graph_ACHART_3" hidden="1">#REF!</definedName>
    <definedName name="_171_________________________________________________________________________________________123Graph_ACHART_4" hidden="1">#REF!</definedName>
    <definedName name="_172_________________________________________________________________________________________123Graph_ACHART_5" hidden="1">#REF!</definedName>
    <definedName name="_173_________________________________________________________________________________________123Graph_ACHART_6" hidden="1">#REF!</definedName>
    <definedName name="_174_________________________________________________________________________________________123Graph_BCHART_1" hidden="1">#REF!</definedName>
    <definedName name="_175_________________________________________________________________________________________123Graph_BCHART_2" hidden="1">#REF!</definedName>
    <definedName name="_176_________________________________________________________________________________________123Graph_BCHART_3" hidden="1">#REF!</definedName>
    <definedName name="_177_________________________________________________________________________________________123Graph_BCHART_4" hidden="1">#REF!</definedName>
    <definedName name="_178_________________________________________________________________________________________123Graph_BCHART_5" hidden="1">#REF!</definedName>
    <definedName name="_179_________________________________________________________________________________________123Graph_BCHART_6" hidden="1">#REF!</definedName>
    <definedName name="_18_________123Graph_XCHART_6" hidden="1">#REF!</definedName>
    <definedName name="_18_____123Graph_XCHART_6" hidden="1">#REF!</definedName>
    <definedName name="_18___123Graph_XCHART_6" hidden="1">#REF!</definedName>
    <definedName name="_18__123Graph_ACHART_3" hidden="1">#REF!</definedName>
    <definedName name="_18__123Graph_BCHART_3" hidden="1">#REF!</definedName>
    <definedName name="_18__123Graph_BCHART_4" hidden="1">#REF!</definedName>
    <definedName name="_18__123Graph_BCHART_5" hidden="1">#REF!</definedName>
    <definedName name="_18__123Graph_BCHART_6" hidden="1">#REF!</definedName>
    <definedName name="_18__123Graph_XCHART_4" hidden="1">#REF!</definedName>
    <definedName name="_18__123Graph_XCHART_6" hidden="1">#REF!</definedName>
    <definedName name="_180_________________________________________________________________________________________123Graph_XCHART_1" hidden="1">#REF!</definedName>
    <definedName name="_181_________________________________________________________________________________________123Graph_XCHART_2" hidden="1">#REF!</definedName>
    <definedName name="_182_________________________________________________________________________________________123Graph_XCHART_3" hidden="1">#REF!</definedName>
    <definedName name="_183_________________________________________________________________________________________123Graph_XCHART_4" hidden="1">#REF!</definedName>
    <definedName name="_184_________________________________________________________________________________________123Graph_XCHART_5" hidden="1">#REF!</definedName>
    <definedName name="_185_________________________________________________________________________________________123Graph_XCHART_6" hidden="1">#REF!</definedName>
    <definedName name="_186________________________________________________________________________________________123Graph_ACHART_1" hidden="1">#REF!</definedName>
    <definedName name="_187________________________________________________________________________________________123Graph_ACHART_2" hidden="1">#REF!</definedName>
    <definedName name="_188________________________________________________________________________________________123Graph_ACHART_3" hidden="1">#REF!</definedName>
    <definedName name="_189________________________________________________________________________________________123Graph_ACHART_4" hidden="1">#REF!</definedName>
    <definedName name="_19________123Graph_ACHART_1" hidden="1">#REF!</definedName>
    <definedName name="_19____123Graph_ACHART_1" hidden="1">#REF!</definedName>
    <definedName name="_19__123Graph_ACHART_4" hidden="1">#REF!</definedName>
    <definedName name="_19__123Graph_BCHART_5" hidden="1">#REF!</definedName>
    <definedName name="_19__123Graph_BCHART_6" hidden="1">#REF!</definedName>
    <definedName name="_19__123Graph_XCHART_1" hidden="1">#REF!</definedName>
    <definedName name="_19__123Graph_XCHART_5" hidden="1">#REF!</definedName>
    <definedName name="_190________________________________________________________________________________________123Graph_ACHART_5" hidden="1">#REF!</definedName>
    <definedName name="_191________________________________________________________________________________________123Graph_ACHART_6" hidden="1">#REF!</definedName>
    <definedName name="_192________________________________________________________________________________________123Graph_BCHART_1" hidden="1">#REF!</definedName>
    <definedName name="_193________________________________________________________________________________________123Graph_BCHART_2" hidden="1">#REF!</definedName>
    <definedName name="_194________________________________________________________________________________________123Graph_BCHART_3" hidden="1">#REF!</definedName>
    <definedName name="_195________________________________________________________________________________________123Graph_BCHART_4" hidden="1">#REF!</definedName>
    <definedName name="_196________________________________________________________________________________________123Graph_BCHART_5" hidden="1">#REF!</definedName>
    <definedName name="_197________________________________________________________________________________________123Graph_BCHART_6" hidden="1">#REF!</definedName>
    <definedName name="_198________________________________________________________________________________________123Graph_XCHART_1" hidden="1">#REF!</definedName>
    <definedName name="_199________________________________________________________________________________________123Graph_XCHART_2" hidden="1">#REF!</definedName>
    <definedName name="_2">#REF!</definedName>
    <definedName name="_2_________123Graph_ACHART_2" hidden="1">#REF!</definedName>
    <definedName name="_2_______123Graph_XCHART_2" hidden="1">[5]A!$BR$12:$BR$23</definedName>
    <definedName name="_2_____123Graph_ACHART_2" hidden="1">#REF!</definedName>
    <definedName name="_2___123Graph_ACHART_2" hidden="1">#REF!</definedName>
    <definedName name="_2__123Graph_ACHART_1" hidden="1">#REF!</definedName>
    <definedName name="_2__123Graph_ACHART_2" hidden="1">#REF!</definedName>
    <definedName name="_2__123Graph_BCHART_10" hidden="1">[8]USGC!$L$34:$L$53</definedName>
    <definedName name="_2__123Graph_BCHART_2" hidden="1">[9]pt!$B$25:$B$51</definedName>
    <definedName name="_2__123Graph_XCHART_2" hidden="1">[5]A!$BR$12:$BR$23</definedName>
    <definedName name="_20________123Graph_ACHART_2" hidden="1">#REF!</definedName>
    <definedName name="_20____123Graph_ACHART_2" hidden="1">#REF!</definedName>
    <definedName name="_20__123Graph_ACHART_1" hidden="1">#REF!</definedName>
    <definedName name="_20__123Graph_ACHART_5" hidden="1">#REF!</definedName>
    <definedName name="_20__123Graph_BCHART_4" hidden="1">#REF!</definedName>
    <definedName name="_20__123Graph_BCHART_6" hidden="1">#REF!</definedName>
    <definedName name="_20__123Graph_XCHART_1" hidden="1">#REF!</definedName>
    <definedName name="_20__123Graph_XCHART_2" hidden="1">#REF!</definedName>
    <definedName name="_20__123Graph_XCHART_6" hidden="1">#REF!</definedName>
    <definedName name="_200________________________________________________________________________________________123Graph_XCHART_3" hidden="1">#REF!</definedName>
    <definedName name="_201________________________________________________________________________________________123Graph_XCHART_4" hidden="1">#REF!</definedName>
    <definedName name="_202________________________________________________________________________________________123Graph_XCHART_5" hidden="1">#REF!</definedName>
    <definedName name="_203________________________________________________________________________________________123Graph_XCHART_6" hidden="1">#REF!</definedName>
    <definedName name="_204_______________________________________________________________________________________123Graph_ACHART_1" hidden="1">#REF!</definedName>
    <definedName name="_205_______________________________________________________________________________________123Graph_ACHART_2" hidden="1">#REF!</definedName>
    <definedName name="_206_______________________________________________________________________________________123Graph_ACHART_3" hidden="1">#REF!</definedName>
    <definedName name="_207_______________________________________________________________________________________123Graph_ACHART_4" hidden="1">#REF!</definedName>
    <definedName name="_208_______________________________________________________________________________________123Graph_ACHART_5" hidden="1">#REF!</definedName>
    <definedName name="_209_______________________________________________________________________________________123Graph_ACHART_6" hidden="1">#REF!</definedName>
    <definedName name="_21________123Graph_ACHART_3" hidden="1">#REF!</definedName>
    <definedName name="_21____123Graph_ACHART_3" hidden="1">#REF!</definedName>
    <definedName name="_21__123Graph_ACHART_6" hidden="1">#REF!</definedName>
    <definedName name="_21__123Graph_XCHART_1" hidden="1">#REF!</definedName>
    <definedName name="_21__123Graph_XCHART_2" hidden="1">#REF!</definedName>
    <definedName name="_21__123Graph_XCHART_3" hidden="1">#REF!</definedName>
    <definedName name="_210_______________________________________________________________________________________123Graph_BCHART_1" hidden="1">#REF!</definedName>
    <definedName name="_211_______________________________________________________________________________________123Graph_BCHART_2" hidden="1">#REF!</definedName>
    <definedName name="_212_______________________________________________________________________________________123Graph_BCHART_3" hidden="1">#REF!</definedName>
    <definedName name="_213_______________________________________________________________________________________123Graph_BCHART_4" hidden="1">#REF!</definedName>
    <definedName name="_214_______________________________________________________________________________________123Graph_BCHART_5" hidden="1">#REF!</definedName>
    <definedName name="_215_______________________________________________________________________________________123Graph_BCHART_6" hidden="1">#REF!</definedName>
    <definedName name="_216_______________________________________________________________________________________123Graph_XCHART_1" hidden="1">#REF!</definedName>
    <definedName name="_217_______________________________________________________________________________________123Graph_XCHART_2" hidden="1">#REF!</definedName>
    <definedName name="_218_______________________________________________________________________________________123Graph_XCHART_3" hidden="1">#REF!</definedName>
    <definedName name="_219_______________________________________________________________________________________123Graph_XCHART_4" hidden="1">#REF!</definedName>
    <definedName name="_22________123Graph_ACHART_4" hidden="1">#REF!</definedName>
    <definedName name="_22____123Graph_ACHART_4" hidden="1">#REF!</definedName>
    <definedName name="_22__123Graph_ACHART_2" hidden="1">#REF!</definedName>
    <definedName name="_22__123Graph_BCHART_1" hidden="1">#REF!</definedName>
    <definedName name="_22__123Graph_BCHART_5" hidden="1">#REF!</definedName>
    <definedName name="_22__123Graph_XCHART_2" hidden="1">#REF!</definedName>
    <definedName name="_22__123Graph_XCHART_3" hidden="1">#REF!</definedName>
    <definedName name="_22__123Graph_XCHART_4" hidden="1">#REF!</definedName>
    <definedName name="_220_______________________________________________________________________________________123Graph_XCHART_5" hidden="1">#REF!</definedName>
    <definedName name="_221_______________________________________________________________________________________123Graph_XCHART_6" hidden="1">#REF!</definedName>
    <definedName name="_222______________________________________________________________________________________123Graph_ACHART_1" hidden="1">#REF!</definedName>
    <definedName name="_223______________________________________________________________________________________123Graph_ACHART_2" hidden="1">#REF!</definedName>
    <definedName name="_224______________________________________________________________________________________123Graph_ACHART_3" hidden="1">#REF!</definedName>
    <definedName name="_225______________________________________________________________________________________123Graph_ACHART_4" hidden="1">#REF!</definedName>
    <definedName name="_226______________________________________________________________________________________123Graph_ACHART_5" hidden="1">#REF!</definedName>
    <definedName name="_227______________________________________________________________________________________123Graph_ACHART_6" hidden="1">#REF!</definedName>
    <definedName name="_228______________________________________________________________________________________123Graph_BCHART_1" hidden="1">#REF!</definedName>
    <definedName name="_229______________________________________________________________________________________123Graph_BCHART_2" hidden="1">#REF!</definedName>
    <definedName name="_23________123Graph_ACHART_5" hidden="1">#REF!</definedName>
    <definedName name="_23____123Graph_ACHART_5" hidden="1">#REF!</definedName>
    <definedName name="_23__123Graph_BCHART_2" hidden="1">#REF!</definedName>
    <definedName name="_23__123Graph_XCHART_3" hidden="1">#REF!</definedName>
    <definedName name="_23__123Graph_XCHART_4" hidden="1">#REF!</definedName>
    <definedName name="_23__123Graph_XCHART_5" hidden="1">#REF!</definedName>
    <definedName name="_230______________________________________________________________________________________123Graph_BCHART_3" hidden="1">#REF!</definedName>
    <definedName name="_231______________________________________________________________________________________123Graph_BCHART_4" hidden="1">#REF!</definedName>
    <definedName name="_232______________________________________________________________________________________123Graph_BCHART_5" hidden="1">#REF!</definedName>
    <definedName name="_233______________________________________________________________________________________123Graph_BCHART_6" hidden="1">#REF!</definedName>
    <definedName name="_234______________________________________________________________________________________123Graph_XCHART_1" hidden="1">#REF!</definedName>
    <definedName name="_235______________________________________________________________________________________123Graph_XCHART_2" hidden="1">#REF!</definedName>
    <definedName name="_236______________________________________________________________________________________123Graph_XCHART_3" hidden="1">#REF!</definedName>
    <definedName name="_237______________________________________________________________________________________123Graph_XCHART_4" hidden="1">#REF!</definedName>
    <definedName name="_238______________________________________________________________________________________123Graph_XCHART_5" hidden="1">#REF!</definedName>
    <definedName name="_239______________________________________________________________________________________123Graph_XCHART_6" hidden="1">#REF!</definedName>
    <definedName name="_24___________________________________________________________________________________________________________123Graph_ACHART_1" hidden="1">#REF!</definedName>
    <definedName name="_24________123Graph_ACHART_6" hidden="1">#REF!</definedName>
    <definedName name="_24____123Graph_ACHART_6" hidden="1">#REF!</definedName>
    <definedName name="_24__123Graph_ACHART_3" hidden="1">#REF!</definedName>
    <definedName name="_24__123Graph_BCHART_3" hidden="1">#REF!</definedName>
    <definedName name="_24__123Graph_BCHART_6" hidden="1">#REF!</definedName>
    <definedName name="_24__123Graph_XCHART_4" hidden="1">#REF!</definedName>
    <definedName name="_24__123Graph_XCHART_5" hidden="1">#REF!</definedName>
    <definedName name="_24__123Graph_XCHART_6" hidden="1">#REF!</definedName>
    <definedName name="_240_____________________________________________________________________________________123Graph_ACHART_1" hidden="1">#REF!</definedName>
    <definedName name="_241_____________________________________________________________________________________123Graph_ACHART_2" hidden="1">#REF!</definedName>
    <definedName name="_242_____________________________________________________________________________________123Graph_ACHART_3" hidden="1">#REF!</definedName>
    <definedName name="_243_____________________________________________________________________________________123Graph_ACHART_4" hidden="1">#REF!</definedName>
    <definedName name="_244_____________________________________________________________________________________123Graph_ACHART_5" hidden="1">#REF!</definedName>
    <definedName name="_245_____________________________________________________________________________________123Graph_ACHART_6" hidden="1">#REF!</definedName>
    <definedName name="_246_____________________________________________________________________________________123Graph_BCHART_1" hidden="1">#REF!</definedName>
    <definedName name="_247_____________________________________________________________________________________123Graph_BCHART_2" hidden="1">#REF!</definedName>
    <definedName name="_248_____________________________________________________________________________________123Graph_BCHART_3" hidden="1">#REF!</definedName>
    <definedName name="_249_____________________________________________________________________________________123Graph_BCHART_4" hidden="1">#REF!</definedName>
    <definedName name="_25___________________________________________________________________________________________________________123Graph_ACHART_2" hidden="1">#REF!</definedName>
    <definedName name="_25________123Graph_BCHART_1" hidden="1">#REF!</definedName>
    <definedName name="_25____123Graph_BCHART_1" hidden="1">#REF!</definedName>
    <definedName name="_25__123Graph_BCHART_4" hidden="1">#REF!</definedName>
    <definedName name="_25__123Graph_XCHART_5" hidden="1">#REF!</definedName>
    <definedName name="_25__123Graph_XCHART_6" hidden="1">#REF!</definedName>
    <definedName name="_250_____________________________________________________________________________________123Graph_BCHART_5" hidden="1">#REF!</definedName>
    <definedName name="_251_____________________________________________________________________________________123Graph_BCHART_6" hidden="1">#REF!</definedName>
    <definedName name="_252_____________________________________________________________________________________123Graph_XCHART_1" hidden="1">#REF!</definedName>
    <definedName name="_253_____________________________________________________________________________________123Graph_XCHART_2" hidden="1">#REF!</definedName>
    <definedName name="_254_____________________________________________________________________________________123Graph_XCHART_3" hidden="1">#REF!</definedName>
    <definedName name="_255_____________________________________________________________________________________123Graph_XCHART_4" hidden="1">#REF!</definedName>
    <definedName name="_256_____________________________________________________________________________________123Graph_XCHART_5" hidden="1">#REF!</definedName>
    <definedName name="_257_____________________________________________________________________________________123Graph_XCHART_6" hidden="1">#REF!</definedName>
    <definedName name="_258____________________________________________________________________________________123Graph_ACHART_1" hidden="1">#REF!</definedName>
    <definedName name="_259____________________________________________________________________________________123Graph_ACHART_2" hidden="1">#REF!</definedName>
    <definedName name="_26___________________________________________________________________________________________________________123Graph_ACHART_3" hidden="1">#REF!</definedName>
    <definedName name="_26________123Graph_BCHART_2" hidden="1">#REF!</definedName>
    <definedName name="_26____123Graph_BCHART_2" hidden="1">#REF!</definedName>
    <definedName name="_26__123Graph_ACHART_4" hidden="1">#REF!</definedName>
    <definedName name="_26__123Graph_BCHART_5" hidden="1">#REF!</definedName>
    <definedName name="_26__123Graph_XCHART_1" hidden="1">#REF!</definedName>
    <definedName name="_26__123Graph_XCHART_6" hidden="1">#REF!</definedName>
    <definedName name="_260____________________________________________________________________________________123Graph_ACHART_3" hidden="1">#REF!</definedName>
    <definedName name="_261____________________________________________________________________________________123Graph_ACHART_4" hidden="1">#REF!</definedName>
    <definedName name="_262____________________________________________________________________________________123Graph_ACHART_5" hidden="1">#REF!</definedName>
    <definedName name="_263____________________________________________________________________________________123Graph_ACHART_6" hidden="1">#REF!</definedName>
    <definedName name="_264____________________________________________________________________________________123Graph_BCHART_1" hidden="1">#REF!</definedName>
    <definedName name="_265____________________________________________________________________________________123Graph_BCHART_2" hidden="1">#REF!</definedName>
    <definedName name="_266____________________________________________________________________________________123Graph_BCHART_3" hidden="1">#REF!</definedName>
    <definedName name="_267____________________________________________________________________________________123Graph_BCHART_4" hidden="1">#REF!</definedName>
    <definedName name="_268____________________________________________________________________________________123Graph_BCHART_5" hidden="1">#REF!</definedName>
    <definedName name="_269____________________________________________________________________________________123Graph_BCHART_6" hidden="1">#REF!</definedName>
    <definedName name="_27___________________________________________________________________________________________________________123Graph_ACHART_4" hidden="1">#REF!</definedName>
    <definedName name="_27________123Graph_BCHART_3" hidden="1">#REF!</definedName>
    <definedName name="_27____123Graph_BCHART_3" hidden="1">#REF!</definedName>
    <definedName name="_27__123Graph_BCHART_6" hidden="1">#REF!</definedName>
    <definedName name="_270____________________________________________________________________________________123Graph_XCHART_1" hidden="1">#REF!</definedName>
    <definedName name="_271____________________________________________________________________________________123Graph_XCHART_2" hidden="1">#REF!</definedName>
    <definedName name="_272____________________________________________________________________________________123Graph_XCHART_3" hidden="1">#REF!</definedName>
    <definedName name="_273____________________________________________________________________________________123Graph_XCHART_4" hidden="1">#REF!</definedName>
    <definedName name="_274____________________________________________________________________________________123Graph_XCHART_5" hidden="1">#REF!</definedName>
    <definedName name="_275____________________________________________________________________________________123Graph_XCHART_6" hidden="1">#REF!</definedName>
    <definedName name="_276___________________________________________________________________________________123Graph_ACHART_1" hidden="1">#REF!</definedName>
    <definedName name="_277___________________________________________________________________________________123Graph_ACHART_2" hidden="1">#REF!</definedName>
    <definedName name="_278___________________________________________________________________________________123Graph_ACHART_3" hidden="1">#REF!</definedName>
    <definedName name="_279___________________________________________________________________________________123Graph_ACHART_4" hidden="1">#REF!</definedName>
    <definedName name="_28___________________________________________________________________________________________________________123Graph_ACHART_5" hidden="1">#REF!</definedName>
    <definedName name="_28________123Graph_BCHART_4" hidden="1">#REF!</definedName>
    <definedName name="_28____123Graph_BCHART_4" hidden="1">#REF!</definedName>
    <definedName name="_28__123Graph_ACHART_5" hidden="1">#REF!</definedName>
    <definedName name="_28__123Graph_XCHART_1" hidden="1">#REF!</definedName>
    <definedName name="_28__123Graph_XCHART_2" hidden="1">#REF!</definedName>
    <definedName name="_280___________________________________________________________________________________123Graph_ACHART_5" hidden="1">#REF!</definedName>
    <definedName name="_281___________________________________________________________________________________123Graph_ACHART_6" hidden="1">#REF!</definedName>
    <definedName name="_282___________________________________________________________________________________123Graph_BCHART_1" hidden="1">#REF!</definedName>
    <definedName name="_283___________________________________________________________________________________123Graph_BCHART_2" hidden="1">#REF!</definedName>
    <definedName name="_284___________________________________________________________________________________123Graph_BCHART_3" hidden="1">#REF!</definedName>
    <definedName name="_285___________________________________________________________________________________123Graph_BCHART_4" hidden="1">#REF!</definedName>
    <definedName name="_286___________________________________________________________________________________123Graph_BCHART_5" hidden="1">#REF!</definedName>
    <definedName name="_287___________________________________________________________________________________123Graph_BCHART_6" hidden="1">#REF!</definedName>
    <definedName name="_288___________________________________________________________________________________123Graph_XCHART_1" hidden="1">#REF!</definedName>
    <definedName name="_289___________________________________________________________________________________123Graph_XCHART_2" hidden="1">#REF!</definedName>
    <definedName name="_29___________________________________________________________________________________________________________123Graph_ACHART_6" hidden="1">#REF!</definedName>
    <definedName name="_29________123Graph_BCHART_5" hidden="1">#REF!</definedName>
    <definedName name="_29____123Graph_BCHART_5" hidden="1">#REF!</definedName>
    <definedName name="_29__123Graph_XCHART_2" hidden="1">#REF!</definedName>
    <definedName name="_290___________________________________________________________________________________123Graph_XCHART_3" hidden="1">#REF!</definedName>
    <definedName name="_291___________________________________________________________________________________123Graph_XCHART_4" hidden="1">#REF!</definedName>
    <definedName name="_292___________________________________________________________________________________123Graph_XCHART_5" hidden="1">#REF!</definedName>
    <definedName name="_293___________________________________________________________________________________123Graph_XCHART_6" hidden="1">#REF!</definedName>
    <definedName name="_294__________________________________________________________________________________123Graph_ACHART_1" hidden="1">#REF!</definedName>
    <definedName name="_295__________________________________________________________________________________123Graph_ACHART_2" hidden="1">#REF!</definedName>
    <definedName name="_296__________________________________________________________________________________123Graph_ACHART_3" hidden="1">#REF!</definedName>
    <definedName name="_297__________________________________________________________________________________123Graph_ACHART_4" hidden="1">#REF!</definedName>
    <definedName name="_298__________________________________________________________________________________123Graph_ACHART_5" hidden="1">#REF!</definedName>
    <definedName name="_299__________________________________________________________________________________123Graph_ACHART_6" hidden="1">#REF!</definedName>
    <definedName name="_2B_9">#REF!</definedName>
    <definedName name="_3">'[7]1) COMMON FACILITIES'!#REF!</definedName>
    <definedName name="_3_________123Graph_ACHART_3" hidden="1">#REF!</definedName>
    <definedName name="_3______123Graph_ACHART_2" hidden="1">[5]A!$BS$12:$BS$23</definedName>
    <definedName name="_3_____123Graph_ACHART_3" hidden="1">#REF!</definedName>
    <definedName name="_3___123Graph_ACHART_3" hidden="1">#REF!</definedName>
    <definedName name="_3__123Graph_ACHART_1" hidden="1">#REF!</definedName>
    <definedName name="_3__123Graph_ACHART_3" hidden="1">#REF!</definedName>
    <definedName name="_3__123Graph_BCHART_13" hidden="1">[8]USGC!$R$34:$R$53</definedName>
    <definedName name="_3__123Graph_XCHART_2" hidden="1">[9]pt!$C$25:$C$58</definedName>
    <definedName name="_30___________________________________________________________________________________________________________123Graph_BCHART_1" hidden="1">#REF!</definedName>
    <definedName name="_30________123Graph_BCHART_6" hidden="1">#REF!</definedName>
    <definedName name="_30____123Graph_BCHART_6" hidden="1">#REF!</definedName>
    <definedName name="_30__123Graph_ACHART_6" hidden="1">#REF!</definedName>
    <definedName name="_30__123Graph_XCHART_3" hidden="1">#REF!</definedName>
    <definedName name="_300__________________________________________________________________________________123Graph_BCHART_1" hidden="1">#REF!</definedName>
    <definedName name="_301__________________________________________________________________________________123Graph_BCHART_2" hidden="1">#REF!</definedName>
    <definedName name="_302__________________________________________________________________________________123Graph_BCHART_3" hidden="1">#REF!</definedName>
    <definedName name="_303__________________________________________________________________________________123Graph_BCHART_4" hidden="1">#REF!</definedName>
    <definedName name="_304__________________________________________________________________________________123Graph_BCHART_5" hidden="1">#REF!</definedName>
    <definedName name="_305__________________________________________________________________________________123Graph_BCHART_6" hidden="1">#REF!</definedName>
    <definedName name="_306__________________________________________________________________________________123Graph_XCHART_1" hidden="1">#REF!</definedName>
    <definedName name="_307__________________________________________________________________________________123Graph_XCHART_2" hidden="1">#REF!</definedName>
    <definedName name="_308__________________________________________________________________________________123Graph_XCHART_3" hidden="1">#REF!</definedName>
    <definedName name="_309__________________________________________________________________________________123Graph_XCHART_4" hidden="1">#REF!</definedName>
    <definedName name="_31___________________________________________________________________________________________________________123Graph_BCHART_2" hidden="1">#REF!</definedName>
    <definedName name="_31________123Graph_XCHART_1" hidden="1">#REF!</definedName>
    <definedName name="_31____123Graph_XCHART_1" hidden="1">#REF!</definedName>
    <definedName name="_31__123Graph_XCHART_4" hidden="1">#REF!</definedName>
    <definedName name="_310__________________________________________________________________________________123Graph_XCHART_5" hidden="1">#REF!</definedName>
    <definedName name="_311__________________________________________________________________________________123Graph_XCHART_6" hidden="1">#REF!</definedName>
    <definedName name="_312_________________________________________________________________________________123Graph_ACHART_1" hidden="1">#REF!</definedName>
    <definedName name="_313_________________________________________________________________________________123Graph_ACHART_2" hidden="1">#REF!</definedName>
    <definedName name="_314_________________________________________________________________________________123Graph_ACHART_3" hidden="1">#REF!</definedName>
    <definedName name="_315_________________________________________________________________________________123Graph_ACHART_4" hidden="1">#REF!</definedName>
    <definedName name="_316_________________________________________________________________________________123Graph_ACHART_5" hidden="1">#REF!</definedName>
    <definedName name="_317_________________________________________________________________________________123Graph_ACHART_6" hidden="1">#REF!</definedName>
    <definedName name="_318_________________________________________________________________________________123Graph_BCHART_1" hidden="1">#REF!</definedName>
    <definedName name="_319_________________________________________________________________________________123Graph_BCHART_2" hidden="1">#REF!</definedName>
    <definedName name="_32___________________________________________________________________________________________________________123Graph_BCHART_3" hidden="1">#REF!</definedName>
    <definedName name="_32________123Graph_XCHART_2" hidden="1">#REF!</definedName>
    <definedName name="_32____123Graph_XCHART_2" hidden="1">#REF!</definedName>
    <definedName name="_32__123Graph_BCHART_1" hidden="1">#REF!</definedName>
    <definedName name="_32__123Graph_XCHART_4" hidden="1">#REF!</definedName>
    <definedName name="_32__123Graph_XCHART_5" hidden="1">#REF!</definedName>
    <definedName name="_320_________________________________________________________________________________123Graph_BCHART_3" hidden="1">#REF!</definedName>
    <definedName name="_321_________________________________________________________________________________123Graph_BCHART_4" hidden="1">#REF!</definedName>
    <definedName name="_322_________________________________________________________________________________123Graph_BCHART_5" hidden="1">#REF!</definedName>
    <definedName name="_323_________________________________________________________________________________123Graph_BCHART_6" hidden="1">#REF!</definedName>
    <definedName name="_324_________________________________________________________________________________123Graph_XCHART_1" hidden="1">#REF!</definedName>
    <definedName name="_325_________________________________________________________________________________123Graph_XCHART_2" hidden="1">#REF!</definedName>
    <definedName name="_326_________________________________________________________________________________123Graph_XCHART_3" hidden="1">#REF!</definedName>
    <definedName name="_327_________________________________________________________________________________123Graph_XCHART_4" hidden="1">#REF!</definedName>
    <definedName name="_328_________________________________________________________________________________123Graph_XCHART_5" hidden="1">#REF!</definedName>
    <definedName name="_329_________________________________________________________________________________123Graph_XCHART_6" hidden="1">#REF!</definedName>
    <definedName name="_33___________________________________________________________________________________________________________123Graph_BCHART_4" hidden="1">#REF!</definedName>
    <definedName name="_33________123Graph_XCHART_3" hidden="1">#REF!</definedName>
    <definedName name="_33____123Graph_XCHART_3" hidden="1">#REF!</definedName>
    <definedName name="_33__123Graph_XCHART_6" hidden="1">#REF!</definedName>
    <definedName name="_330________________________________________________________________________________123Graph_ACHART_1" hidden="1">#REF!</definedName>
    <definedName name="_331________________________________________________________________________________123Graph_ACHART_2" hidden="1">#REF!</definedName>
    <definedName name="_332________________________________________________________________________________123Graph_ACHART_3" hidden="1">#REF!</definedName>
    <definedName name="_333________________________________________________________________________________123Graph_ACHART_4" hidden="1">#REF!</definedName>
    <definedName name="_334________________________________________________________________________________123Graph_ACHART_5" hidden="1">#REF!</definedName>
    <definedName name="_335________________________________________________________________________________123Graph_ACHART_6" hidden="1">#REF!</definedName>
    <definedName name="_336________________________________________________________________________________123Graph_BCHART_1" hidden="1">#REF!</definedName>
    <definedName name="_337________________________________________________________________________________123Graph_BCHART_2" hidden="1">#REF!</definedName>
    <definedName name="_338________________________________________________________________________________123Graph_BCHART_3" hidden="1">#REF!</definedName>
    <definedName name="_339________________________________________________________________________________123Graph_BCHART_4" hidden="1">#REF!</definedName>
    <definedName name="_34___________________________________________________________________________________________________________123Graph_BCHART_5" hidden="1">#REF!</definedName>
    <definedName name="_34________123Graph_XCHART_4" hidden="1">#REF!</definedName>
    <definedName name="_34____123Graph_XCHART_4" hidden="1">#REF!</definedName>
    <definedName name="_34__123Graph_BCHART_2" hidden="1">#REF!</definedName>
    <definedName name="_34__123Graph_XCHART_5" hidden="1">#REF!</definedName>
    <definedName name="_340________________________________________________________________________________123Graph_BCHART_5" hidden="1">#REF!</definedName>
    <definedName name="_341________________________________________________________________________________123Graph_BCHART_6" hidden="1">#REF!</definedName>
    <definedName name="_342________________________________________________________________________________123Graph_XCHART_1" hidden="1">#REF!</definedName>
    <definedName name="_343________________________________________________________________________________123Graph_XCHART_2" hidden="1">#REF!</definedName>
    <definedName name="_344________________________________________________________________________________123Graph_XCHART_3" hidden="1">#REF!</definedName>
    <definedName name="_345________________________________________________________________________________123Graph_XCHART_4" hidden="1">#REF!</definedName>
    <definedName name="_346________________________________________________________________________________123Graph_XCHART_5" hidden="1">#REF!</definedName>
    <definedName name="_347________________________________________________________________________________123Graph_XCHART_6" hidden="1">#REF!</definedName>
    <definedName name="_348_______________________________________________________________________________123Graph_ACHART_1" hidden="1">#REF!</definedName>
    <definedName name="_349_______________________________________________________________________________123Graph_ACHART_2" hidden="1">#REF!</definedName>
    <definedName name="_35___________________________________________________________________________________________________________123Graph_BCHART_6" hidden="1">#REF!</definedName>
    <definedName name="_35________123Graph_XCHART_5" hidden="1">#REF!</definedName>
    <definedName name="_35____123Graph_XCHART_5" hidden="1">#REF!</definedName>
    <definedName name="_350_______________________________________________________________________________123Graph_ACHART_3" hidden="1">#REF!</definedName>
    <definedName name="_351_______________________________________________________________________________123Graph_ACHART_4" hidden="1">#REF!</definedName>
    <definedName name="_352_______________________________________________________________________________123Graph_ACHART_5" hidden="1">#REF!</definedName>
    <definedName name="_353_______________________________________________________________________________123Graph_ACHART_6" hidden="1">#REF!</definedName>
    <definedName name="_354_______________________________________________________________________________123Graph_BCHART_1" hidden="1">#REF!</definedName>
    <definedName name="_355_______________________________________________________________________________123Graph_BCHART_2" hidden="1">#REF!</definedName>
    <definedName name="_356_______________________________________________________________________________123Graph_BCHART_3" hidden="1">#REF!</definedName>
    <definedName name="_357_______________________________________________________________________________123Graph_BCHART_4" hidden="1">#REF!</definedName>
    <definedName name="_358_______________________________________________________________________________123Graph_BCHART_5" hidden="1">#REF!</definedName>
    <definedName name="_359_______________________________________________________________________________123Graph_BCHART_6" hidden="1">#REF!</definedName>
    <definedName name="_36___________________________________________________________________________________________________________123Graph_XCHART_1" hidden="1">#REF!</definedName>
    <definedName name="_36________123Graph_XCHART_6" hidden="1">#REF!</definedName>
    <definedName name="_36____123Graph_XCHART_6" hidden="1">#REF!</definedName>
    <definedName name="_36__123Graph_BCHART_3" hidden="1">#REF!</definedName>
    <definedName name="_36__123Graph_XCHART_6" hidden="1">#REF!</definedName>
    <definedName name="_360_______________________________________________________________________________123Graph_XCHART_1" hidden="1">#REF!</definedName>
    <definedName name="_361_______________________________________________________________________________123Graph_XCHART_2" hidden="1">#REF!</definedName>
    <definedName name="_362_______________________________________________________________________________123Graph_XCHART_3" hidden="1">#REF!</definedName>
    <definedName name="_363_______________________________________________________________________________123Graph_XCHART_4" hidden="1">#REF!</definedName>
    <definedName name="_364_______________________________________________________________________________123Graph_XCHART_5" hidden="1">#REF!</definedName>
    <definedName name="_365_______________________________________________________________________________123Graph_XCHART_6" hidden="1">#REF!</definedName>
    <definedName name="_366______________________________________________________________________________123Graph_ACHART_1" hidden="1">#REF!</definedName>
    <definedName name="_367______________________________________________________________________________123Graph_ACHART_2" hidden="1">#REF!</definedName>
    <definedName name="_368______________________________________________________________________________123Graph_ACHART_3" hidden="1">#REF!</definedName>
    <definedName name="_369______________________________________________________________________________123Graph_ACHART_4" hidden="1">#REF!</definedName>
    <definedName name="_37___________________________________________________________________________________________________________123Graph_XCHART_2" hidden="1">#REF!</definedName>
    <definedName name="_37_______123Graph_ACHART_1" hidden="1">#REF!</definedName>
    <definedName name="_370______________________________________________________________________________123Graph_ACHART_5" hidden="1">#REF!</definedName>
    <definedName name="_371______________________________________________________________________________123Graph_ACHART_6" hidden="1">#REF!</definedName>
    <definedName name="_372______________________________________________________________________________123Graph_BCHART_1" hidden="1">#REF!</definedName>
    <definedName name="_373______________________________________________________________________________123Graph_BCHART_2" hidden="1">#REF!</definedName>
    <definedName name="_374______________________________________________________________________________123Graph_BCHART_3" hidden="1">#REF!</definedName>
    <definedName name="_375______________________________________________________________________________123Graph_BCHART_4" hidden="1">#REF!</definedName>
    <definedName name="_376______________________________________________________________________________123Graph_BCHART_5" hidden="1">#REF!</definedName>
    <definedName name="_377______________________________________________________________________________123Graph_BCHART_6" hidden="1">#REF!</definedName>
    <definedName name="_378______________________________________________________________________________123Graph_XCHART_1" hidden="1">#REF!</definedName>
    <definedName name="_379______________________________________________________________________________123Graph_XCHART_2" hidden="1">#REF!</definedName>
    <definedName name="_38___________________________________________________________________________________________________________123Graph_XCHART_3" hidden="1">#REF!</definedName>
    <definedName name="_38_______123Graph_ACHART_2" hidden="1">#REF!</definedName>
    <definedName name="_38__123Graph_BCHART_4" hidden="1">#REF!</definedName>
    <definedName name="_380______________________________________________________________________________123Graph_XCHART_3" hidden="1">#REF!</definedName>
    <definedName name="_381______________________________________________________________________________123Graph_XCHART_4" hidden="1">#REF!</definedName>
    <definedName name="_382______________________________________________________________________________123Graph_XCHART_5" hidden="1">#REF!</definedName>
    <definedName name="_383______________________________________________________________________________123Graph_XCHART_6" hidden="1">#REF!</definedName>
    <definedName name="_384_____________________________________________________________________________123Graph_ACHART_1" hidden="1">#REF!</definedName>
    <definedName name="_385_____________________________________________________________________________123Graph_ACHART_2" hidden="1">#REF!</definedName>
    <definedName name="_386_____________________________________________________________________________123Graph_ACHART_3" hidden="1">#REF!</definedName>
    <definedName name="_387_____________________________________________________________________________123Graph_ACHART_4" hidden="1">#REF!</definedName>
    <definedName name="_388_____________________________________________________________________________123Graph_ACHART_5" hidden="1">#REF!</definedName>
    <definedName name="_389_____________________________________________________________________________123Graph_ACHART_6" hidden="1">#REF!</definedName>
    <definedName name="_39___________________________________________________________________________________________________________123Graph_XCHART_4" hidden="1">#REF!</definedName>
    <definedName name="_39_______123Graph_ACHART_3" hidden="1">#REF!</definedName>
    <definedName name="_390_____________________________________________________________________________123Graph_BCHART_1" hidden="1">#REF!</definedName>
    <definedName name="_391_____________________________________________________________________________123Graph_BCHART_2" hidden="1">#REF!</definedName>
    <definedName name="_392_____________________________________________________________________________123Graph_BCHART_3" hidden="1">#REF!</definedName>
    <definedName name="_393_____________________________________________________________________________123Graph_BCHART_4" hidden="1">#REF!</definedName>
    <definedName name="_394_____________________________________________________________________________123Graph_BCHART_5" hidden="1">#REF!</definedName>
    <definedName name="_395_____________________________________________________________________________123Graph_BCHART_6" hidden="1">#REF!</definedName>
    <definedName name="_396_____________________________________________________________________________123Graph_XCHART_1" hidden="1">#REF!</definedName>
    <definedName name="_397_____________________________________________________________________________123Graph_XCHART_2" hidden="1">#REF!</definedName>
    <definedName name="_398_____________________________________________________________________________123Graph_XCHART_3" hidden="1">#REF!</definedName>
    <definedName name="_399_____________________________________________________________________________123Graph_XCHART_4" hidden="1">#REF!</definedName>
    <definedName name="_4">'[7]1) COMMON FACILITIES'!#REF!</definedName>
    <definedName name="_4_________123Graph_ACHART_4" hidden="1">#REF!</definedName>
    <definedName name="_4______123Graph_XCHART_2" hidden="1">[5]A!$BR$12:$BR$23</definedName>
    <definedName name="_4_____123Graph_ACHART_4" hidden="1">#REF!</definedName>
    <definedName name="_4___123Graph_ACHART_4" hidden="1">#REF!</definedName>
    <definedName name="_4__123Graph_ACHART_2" hidden="1">#REF!</definedName>
    <definedName name="_4__123Graph_ACHART_4" hidden="1">#REF!</definedName>
    <definedName name="_4__123Graph_BCHART_15" hidden="1">[8]USGC!$C$34:$C$53</definedName>
    <definedName name="_40___________________________________________________________________________________________________________123Graph_XCHART_5" hidden="1">#REF!</definedName>
    <definedName name="_40_______123Graph_ACHART_4" hidden="1">#REF!</definedName>
    <definedName name="_40__123Graph_BCHART_5" hidden="1">#REF!</definedName>
    <definedName name="_400_____________________________________________________________________________123Graph_XCHART_5" hidden="1">#REF!</definedName>
    <definedName name="_401_____________________________________________________________________________123Graph_XCHART_6" hidden="1">#REF!</definedName>
    <definedName name="_402____________________________________________________________________________123Graph_ACHART_1" hidden="1">#REF!</definedName>
    <definedName name="_403____________________________________________________________________________123Graph_ACHART_2" hidden="1">#REF!</definedName>
    <definedName name="_404____________________________________________________________________________123Graph_ACHART_3" hidden="1">#REF!</definedName>
    <definedName name="_405____________________________________________________________________________123Graph_ACHART_4" hidden="1">#REF!</definedName>
    <definedName name="_406____________________________________________________________________________123Graph_ACHART_5" hidden="1">#REF!</definedName>
    <definedName name="_407____________________________________________________________________________123Graph_ACHART_6" hidden="1">#REF!</definedName>
    <definedName name="_408____________________________________________________________________________123Graph_BCHART_1" hidden="1">#REF!</definedName>
    <definedName name="_409____________________________________________________________________________123Graph_BCHART_2" hidden="1">#REF!</definedName>
    <definedName name="_41___________________________________________________________________________________________________________123Graph_XCHART_6" hidden="1">#REF!</definedName>
    <definedName name="_41_______123Graph_ACHART_5" hidden="1">#REF!</definedName>
    <definedName name="_410____________________________________________________________________________123Graph_BCHART_3" hidden="1">#REF!</definedName>
    <definedName name="_411____________________________________________________________________________123Graph_BCHART_4" hidden="1">#REF!</definedName>
    <definedName name="_412____________________________________________________________________________123Graph_BCHART_5" hidden="1">#REF!</definedName>
    <definedName name="_413____________________________________________________________________________123Graph_BCHART_6" hidden="1">#REF!</definedName>
    <definedName name="_414____________________________________________________________________________123Graph_XCHART_1" hidden="1">#REF!</definedName>
    <definedName name="_415____________________________________________________________________________123Graph_XCHART_2" hidden="1">#REF!</definedName>
    <definedName name="_416____________________________________________________________________________123Graph_XCHART_3" hidden="1">#REF!</definedName>
    <definedName name="_417____________________________________________________________________________123Graph_XCHART_4" hidden="1">#REF!</definedName>
    <definedName name="_418____________________________________________________________________________123Graph_XCHART_5" hidden="1">#REF!</definedName>
    <definedName name="_419____________________________________________________________________________123Graph_XCHART_6" hidden="1">#REF!</definedName>
    <definedName name="_42________________________________________________________________________________________________________123Graph_ACHART_1" hidden="1">#REF!</definedName>
    <definedName name="_42_______123Graph_ACHART_6" hidden="1">#REF!</definedName>
    <definedName name="_42__123Graph_BCHART_6" hidden="1">#REF!</definedName>
    <definedName name="_420___________________________________________________________________________123Graph_ACHART_1" hidden="1">#REF!</definedName>
    <definedName name="_421___________________________________________________________________________123Graph_ACHART_2" hidden="1">#REF!</definedName>
    <definedName name="_422___________________________________________________________________________123Graph_ACHART_3" hidden="1">#REF!</definedName>
    <definedName name="_423___________________________________________________________________________123Graph_ACHART_4" hidden="1">#REF!</definedName>
    <definedName name="_424___________________________________________________________________________123Graph_ACHART_5" hidden="1">#REF!</definedName>
    <definedName name="_425___________________________________________________________________________123Graph_ACHART_6" hidden="1">#REF!</definedName>
    <definedName name="_426___________________________________________________________________________123Graph_BCHART_1" hidden="1">#REF!</definedName>
    <definedName name="_427___________________________________________________________________________123Graph_BCHART_2" hidden="1">#REF!</definedName>
    <definedName name="_428___________________________________________________________________________123Graph_BCHART_3" hidden="1">#REF!</definedName>
    <definedName name="_429___________________________________________________________________________123Graph_BCHART_4" hidden="1">#REF!</definedName>
    <definedName name="_43________________________________________________________________________________________________________123Graph_ACHART_2" hidden="1">#REF!</definedName>
    <definedName name="_43_______123Graph_BCHART_1" hidden="1">#REF!</definedName>
    <definedName name="_430___________________________________________________________________________123Graph_BCHART_5" hidden="1">#REF!</definedName>
    <definedName name="_431___________________________________________________________________________123Graph_BCHART_6" hidden="1">#REF!</definedName>
    <definedName name="_432___________________________________________________________________________123Graph_XCHART_1" hidden="1">#REF!</definedName>
    <definedName name="_433___________________________________________________________________________123Graph_XCHART_2" hidden="1">#REF!</definedName>
    <definedName name="_434___________________________________________________________________________123Graph_XCHART_3" hidden="1">#REF!</definedName>
    <definedName name="_435___________________________________________________________________________123Graph_XCHART_4" hidden="1">#REF!</definedName>
    <definedName name="_436___________________________________________________________________________123Graph_XCHART_5" hidden="1">#REF!</definedName>
    <definedName name="_437___________________________________________________________________________123Graph_XCHART_6" hidden="1">#REF!</definedName>
    <definedName name="_438__________________________________________________________________________123Graph_ACHART_1" hidden="1">#REF!</definedName>
    <definedName name="_439__________________________________________________________________________123Graph_ACHART_2" hidden="1">#REF!</definedName>
    <definedName name="_44________________________________________________________________________________________________________123Graph_ACHART_3" hidden="1">#REF!</definedName>
    <definedName name="_44_______123Graph_BCHART_2" hidden="1">#REF!</definedName>
    <definedName name="_44__123Graph_XCHART_1" hidden="1">#REF!</definedName>
    <definedName name="_440__________________________________________________________________________123Graph_ACHART_3" hidden="1">#REF!</definedName>
    <definedName name="_441__________________________________________________________________________123Graph_ACHART_4" hidden="1">#REF!</definedName>
    <definedName name="_442__________________________________________________________________________123Graph_ACHART_5" hidden="1">#REF!</definedName>
    <definedName name="_443__________________________________________________________________________123Graph_ACHART_6" hidden="1">#REF!</definedName>
    <definedName name="_444__________________________________________________________________________123Graph_BCHART_1" hidden="1">#REF!</definedName>
    <definedName name="_445__________________________________________________________________________123Graph_BCHART_2" hidden="1">#REF!</definedName>
    <definedName name="_446__________________________________________________________________________123Graph_BCHART_3" hidden="1">#REF!</definedName>
    <definedName name="_447__________________________________________________________________________123Graph_BCHART_4" hidden="1">#REF!</definedName>
    <definedName name="_448__________________________________________________________________________123Graph_BCHART_5" hidden="1">#REF!</definedName>
    <definedName name="_449__________________________________________________________________________123Graph_BCHART_6" hidden="1">#REF!</definedName>
    <definedName name="_45________________________________________________________________________________________________________123Graph_ACHART_4" hidden="1">#REF!</definedName>
    <definedName name="_45_______123Graph_BCHART_3" hidden="1">#REF!</definedName>
    <definedName name="_450__________________________________________________________________________123Graph_XCHART_1" hidden="1">#REF!</definedName>
    <definedName name="_451__________________________________________________________________________123Graph_XCHART_2" hidden="1">#REF!</definedName>
    <definedName name="_452__________________________________________________________________________123Graph_XCHART_3" hidden="1">#REF!</definedName>
    <definedName name="_453__________________________________________________________________________123Graph_XCHART_4" hidden="1">#REF!</definedName>
    <definedName name="_454__________________________________________________________________________123Graph_XCHART_5" hidden="1">#REF!</definedName>
    <definedName name="_455__________________________________________________________________________123Graph_XCHART_6" hidden="1">#REF!</definedName>
    <definedName name="_456_________________________________________________________________________123Graph_ACHART_1" hidden="1">#REF!</definedName>
    <definedName name="_457_________________________________________________________________________123Graph_ACHART_2" hidden="1">#REF!</definedName>
    <definedName name="_458_________________________________________________________________________123Graph_ACHART_3" hidden="1">#REF!</definedName>
    <definedName name="_459_________________________________________________________________________123Graph_ACHART_4" hidden="1">#REF!</definedName>
    <definedName name="_46________________________________________________________________________________________________________123Graph_ACHART_5" hidden="1">#REF!</definedName>
    <definedName name="_46_______123Graph_BCHART_4" hidden="1">#REF!</definedName>
    <definedName name="_46__123Graph_XCHART_2" hidden="1">#REF!</definedName>
    <definedName name="_460_________________________________________________________________________123Graph_ACHART_5" hidden="1">#REF!</definedName>
    <definedName name="_461_________________________________________________________________________123Graph_ACHART_6" hidden="1">#REF!</definedName>
    <definedName name="_462_________________________________________________________________________123Graph_BCHART_1" hidden="1">#REF!</definedName>
    <definedName name="_463_________________________________________________________________________123Graph_BCHART_2" hidden="1">#REF!</definedName>
    <definedName name="_464_________________________________________________________________________123Graph_BCHART_3" hidden="1">#REF!</definedName>
    <definedName name="_465_________________________________________________________________________123Graph_BCHART_4" hidden="1">#REF!</definedName>
    <definedName name="_466_________________________________________________________________________123Graph_BCHART_5" hidden="1">#REF!</definedName>
    <definedName name="_467_________________________________________________________________________123Graph_BCHART_6" hidden="1">#REF!</definedName>
    <definedName name="_468_________________________________________________________________________123Graph_XCHART_1" hidden="1">#REF!</definedName>
    <definedName name="_469_________________________________________________________________________123Graph_XCHART_2" hidden="1">#REF!</definedName>
    <definedName name="_47________________________________________________________________________________________________________123Graph_ACHART_6" hidden="1">#REF!</definedName>
    <definedName name="_47_______123Graph_BCHART_5" hidden="1">#REF!</definedName>
    <definedName name="_470_________________________________________________________________________123Graph_XCHART_3" hidden="1">#REF!</definedName>
    <definedName name="_471_________________________________________________________________________123Graph_XCHART_4" hidden="1">#REF!</definedName>
    <definedName name="_472_________________________________________________________________________123Graph_XCHART_5" hidden="1">#REF!</definedName>
    <definedName name="_473_________________________________________________________________________123Graph_XCHART_6" hidden="1">#REF!</definedName>
    <definedName name="_474________________________________________________________________________123Graph_ACHART_1" hidden="1">#REF!</definedName>
    <definedName name="_475________________________________________________________________________123Graph_ACHART_2" hidden="1">#REF!</definedName>
    <definedName name="_476________________________________________________________________________123Graph_ACHART_3" hidden="1">#REF!</definedName>
    <definedName name="_477________________________________________________________________________123Graph_ACHART_4" hidden="1">#REF!</definedName>
    <definedName name="_478________________________________________________________________________123Graph_ACHART_5" hidden="1">#REF!</definedName>
    <definedName name="_479________________________________________________________________________123Graph_ACHART_6" hidden="1">#REF!</definedName>
    <definedName name="_48________________________________________________________________________________________________________123Graph_BCHART_1" hidden="1">#REF!</definedName>
    <definedName name="_48_______123Graph_BCHART_6" hidden="1">#REF!</definedName>
    <definedName name="_48__123Graph_XCHART_3" hidden="1">#REF!</definedName>
    <definedName name="_480________________________________________________________________________123Graph_BCHART_1" hidden="1">#REF!</definedName>
    <definedName name="_481________________________________________________________________________123Graph_BCHART_2" hidden="1">#REF!</definedName>
    <definedName name="_482________________________________________________________________________123Graph_BCHART_3" hidden="1">#REF!</definedName>
    <definedName name="_483________________________________________________________________________123Graph_BCHART_4" hidden="1">#REF!</definedName>
    <definedName name="_484________________________________________________________________________123Graph_BCHART_5" hidden="1">#REF!</definedName>
    <definedName name="_485________________________________________________________________________123Graph_BCHART_6" hidden="1">#REF!</definedName>
    <definedName name="_486________________________________________________________________________123Graph_XCHART_1" hidden="1">#REF!</definedName>
    <definedName name="_487________________________________________________________________________123Graph_XCHART_2" hidden="1">#REF!</definedName>
    <definedName name="_488________________________________________________________________________123Graph_XCHART_3" hidden="1">#REF!</definedName>
    <definedName name="_489________________________________________________________________________123Graph_XCHART_4" hidden="1">#REF!</definedName>
    <definedName name="_49________________________________________________________________________________________________________123Graph_BCHART_2" hidden="1">#REF!</definedName>
    <definedName name="_49_______123Graph_XCHART_1" hidden="1">#REF!</definedName>
    <definedName name="_490________________________________________________________________________123Graph_XCHART_5" hidden="1">#REF!</definedName>
    <definedName name="_491________________________________________________________________________123Graph_XCHART_6" hidden="1">#REF!</definedName>
    <definedName name="_492_______________________________________________________________________123Graph_ACHART_1" hidden="1">#REF!</definedName>
    <definedName name="_493_______________________________________________________________________123Graph_ACHART_2" hidden="1">#REF!</definedName>
    <definedName name="_494_______________________________________________________________________123Graph_ACHART_3" hidden="1">#REF!</definedName>
    <definedName name="_495_______________________________________________________________________123Graph_ACHART_4" hidden="1">#REF!</definedName>
    <definedName name="_496_______________________________________________________________________123Graph_ACHART_5" hidden="1">#REF!</definedName>
    <definedName name="_497_______________________________________________________________________123Graph_ACHART_6" hidden="1">#REF!</definedName>
    <definedName name="_498_______________________________________________________________________123Graph_BCHART_1" hidden="1">#REF!</definedName>
    <definedName name="_499_______________________________________________________________________123Graph_BCHART_2" hidden="1">#REF!</definedName>
    <definedName name="_5_________123Graph_ACHART_5" hidden="1">#REF!</definedName>
    <definedName name="_5_____123Graph_ACHART_2" hidden="1">[5]A!$BS$12:$BS$23</definedName>
    <definedName name="_5_____123Graph_ACHART_5" hidden="1">#REF!</definedName>
    <definedName name="_5___123Graph_ACHART_5" hidden="1">#REF!</definedName>
    <definedName name="_5__123Graph_ACHART_3" hidden="1">#REF!</definedName>
    <definedName name="_5__123Graph_ACHART_5" hidden="1">#REF!</definedName>
    <definedName name="_5__123Graph_CCHART_10" hidden="1">[8]USGC!$F$34:$F$53</definedName>
    <definedName name="_50________________________________________________________________________________________________________123Graph_BCHART_3" hidden="1">#REF!</definedName>
    <definedName name="_50_______123Graph_XCHART_2" hidden="1">#REF!</definedName>
    <definedName name="_50__123Graph_XCHART_4" hidden="1">#REF!</definedName>
    <definedName name="_500_______________________________________________________________________123Graph_BCHART_3" hidden="1">#REF!</definedName>
    <definedName name="_501_______________________________________________________________________123Graph_BCHART_4" hidden="1">#REF!</definedName>
    <definedName name="_502_______________________________________________________________________123Graph_BCHART_5" hidden="1">#REF!</definedName>
    <definedName name="_503_______________________________________________________________________123Graph_BCHART_6" hidden="1">#REF!</definedName>
    <definedName name="_504_______________________________________________________________________123Graph_XCHART_1" hidden="1">#REF!</definedName>
    <definedName name="_505_______________________________________________________________________123Graph_XCHART_2" hidden="1">#REF!</definedName>
    <definedName name="_506_______________________________________________________________________123Graph_XCHART_3" hidden="1">#REF!</definedName>
    <definedName name="_507_______________________________________________________________________123Graph_XCHART_4" hidden="1">#REF!</definedName>
    <definedName name="_508_______________________________________________________________________123Graph_XCHART_5" hidden="1">#REF!</definedName>
    <definedName name="_509_______________________________________________________________________123Graph_XCHART_6" hidden="1">#REF!</definedName>
    <definedName name="_51________________________________________________________________________________________________________123Graph_BCHART_4" hidden="1">#REF!</definedName>
    <definedName name="_51_______123Graph_XCHART_3" hidden="1">#REF!</definedName>
    <definedName name="_510______________________________________________________________________123Graph_ACHART_1" hidden="1">#REF!</definedName>
    <definedName name="_511______________________________________________________________________123Graph_ACHART_2" hidden="1">#REF!</definedName>
    <definedName name="_512______________________________________________________________________123Graph_ACHART_3" hidden="1">#REF!</definedName>
    <definedName name="_513______________________________________________________________________123Graph_ACHART_4" hidden="1">#REF!</definedName>
    <definedName name="_514______________________________________________________________________123Graph_ACHART_5" hidden="1">#REF!</definedName>
    <definedName name="_515______________________________________________________________________123Graph_ACHART_6" hidden="1">#REF!</definedName>
    <definedName name="_516______________________________________________________________________123Graph_BCHART_1" hidden="1">#REF!</definedName>
    <definedName name="_517______________________________________________________________________123Graph_BCHART_2" hidden="1">#REF!</definedName>
    <definedName name="_518______________________________________________________________________123Graph_BCHART_3" hidden="1">#REF!</definedName>
    <definedName name="_519______________________________________________________________________123Graph_BCHART_4" hidden="1">#REF!</definedName>
    <definedName name="_52________________________________________________________________________________________________________123Graph_BCHART_5" hidden="1">#REF!</definedName>
    <definedName name="_52_______123Graph_XCHART_4" hidden="1">#REF!</definedName>
    <definedName name="_52__123Graph_XCHART_5" hidden="1">#REF!</definedName>
    <definedName name="_520______________________________________________________________________123Graph_BCHART_5" hidden="1">#REF!</definedName>
    <definedName name="_521______________________________________________________________________123Graph_BCHART_6" hidden="1">#REF!</definedName>
    <definedName name="_522______________________________________________________________________123Graph_XCHART_1" hidden="1">#REF!</definedName>
    <definedName name="_523______________________________________________________________________123Graph_XCHART_2" hidden="1">#REF!</definedName>
    <definedName name="_524______________________________________________________________________123Graph_XCHART_3" hidden="1">#REF!</definedName>
    <definedName name="_525______________________________________________________________________123Graph_XCHART_4" hidden="1">#REF!</definedName>
    <definedName name="_526______________________________________________________________________123Graph_XCHART_5" hidden="1">#REF!</definedName>
    <definedName name="_527______________________________________________________________________123Graph_XCHART_6" hidden="1">#REF!</definedName>
    <definedName name="_528_____________________________________________________________________123Graph_ACHART_1" hidden="1">#REF!</definedName>
    <definedName name="_529_____________________________________________________________________123Graph_ACHART_2" hidden="1">#REF!</definedName>
    <definedName name="_53________________________________________________________________________________________________________123Graph_BCHART_6" hidden="1">#REF!</definedName>
    <definedName name="_53_______123Graph_XCHART_5" hidden="1">#REF!</definedName>
    <definedName name="_530_____________________________________________________________________123Graph_ACHART_3" hidden="1">#REF!</definedName>
    <definedName name="_531_____________________________________________________________________123Graph_ACHART_4" hidden="1">#REF!</definedName>
    <definedName name="_532_____________________________________________________________________123Graph_ACHART_5" hidden="1">#REF!</definedName>
    <definedName name="_533_____________________________________________________________________123Graph_ACHART_6" hidden="1">#REF!</definedName>
    <definedName name="_534_____________________________________________________________________123Graph_BCHART_1" hidden="1">#REF!</definedName>
    <definedName name="_535_____________________________________________________________________123Graph_BCHART_2" hidden="1">#REF!</definedName>
    <definedName name="_536_____________________________________________________________________123Graph_BCHART_3" hidden="1">#REF!</definedName>
    <definedName name="_537_____________________________________________________________________123Graph_BCHART_4" hidden="1">#REF!</definedName>
    <definedName name="_538_____________________________________________________________________123Graph_BCHART_5" hidden="1">#REF!</definedName>
    <definedName name="_539_____________________________________________________________________123Graph_BCHART_6" hidden="1">#REF!</definedName>
    <definedName name="_54________________________________________________________________________________________________________123Graph_XCHART_1" hidden="1">#REF!</definedName>
    <definedName name="_54_______123Graph_XCHART_6" hidden="1">#REF!</definedName>
    <definedName name="_54__123Graph_XCHART_6" hidden="1">#REF!</definedName>
    <definedName name="_540_____________________________________________________________________123Graph_XCHART_1" hidden="1">#REF!</definedName>
    <definedName name="_541_____________________________________________________________________123Graph_XCHART_2" hidden="1">#REF!</definedName>
    <definedName name="_542_____________________________________________________________________123Graph_XCHART_3" hidden="1">#REF!</definedName>
    <definedName name="_543_____________________________________________________________________123Graph_XCHART_4" hidden="1">#REF!</definedName>
    <definedName name="_544_____________________________________________________________________123Graph_XCHART_5" hidden="1">#REF!</definedName>
    <definedName name="_545_____________________________________________________________________123Graph_XCHART_6" hidden="1">#REF!</definedName>
    <definedName name="_546____________________________________________________________________123Graph_ACHART_1" hidden="1">#REF!</definedName>
    <definedName name="_547____________________________________________________________________123Graph_ACHART_2" hidden="1">#REF!</definedName>
    <definedName name="_548____________________________________________________________________123Graph_ACHART_3" hidden="1">#REF!</definedName>
    <definedName name="_549____________________________________________________________________123Graph_ACHART_4" hidden="1">#REF!</definedName>
    <definedName name="_55________________________________________________________________________________________________________123Graph_XCHART_2" hidden="1">#REF!</definedName>
    <definedName name="_55______123Graph_ACHART_1" hidden="1">#REF!</definedName>
    <definedName name="_550____________________________________________________________________123Graph_ACHART_5" hidden="1">#REF!</definedName>
    <definedName name="_551____________________________________________________________________123Graph_ACHART_6" hidden="1">#REF!</definedName>
    <definedName name="_552____________________________________________________________________123Graph_BCHART_1" hidden="1">#REF!</definedName>
    <definedName name="_553____________________________________________________________________123Graph_BCHART_2" hidden="1">#REF!</definedName>
    <definedName name="_554____________________________________________________________________123Graph_BCHART_3" hidden="1">#REF!</definedName>
    <definedName name="_555____________________________________________________________________123Graph_BCHART_4" hidden="1">#REF!</definedName>
    <definedName name="_556____________________________________________________________________123Graph_BCHART_5" hidden="1">#REF!</definedName>
    <definedName name="_557____________________________________________________________________123Graph_BCHART_6" hidden="1">#REF!</definedName>
    <definedName name="_558____________________________________________________________________123Graph_XCHART_1" hidden="1">#REF!</definedName>
    <definedName name="_559____________________________________________________________________123Graph_XCHART_2" hidden="1">#REF!</definedName>
    <definedName name="_56________________________________________________________________________________________________________123Graph_XCHART_3" hidden="1">#REF!</definedName>
    <definedName name="_56______123Graph_ACHART_2" hidden="1">#REF!</definedName>
    <definedName name="_560____________________________________________________________________123Graph_XCHART_3" hidden="1">#REF!</definedName>
    <definedName name="_561____________________________________________________________________123Graph_XCHART_4" hidden="1">#REF!</definedName>
    <definedName name="_562____________________________________________________________________123Graph_XCHART_5" hidden="1">#REF!</definedName>
    <definedName name="_563____________________________________________________________________123Graph_XCHART_6" hidden="1">#REF!</definedName>
    <definedName name="_564___________________________________________________________________123Graph_ACHART_1" hidden="1">#REF!</definedName>
    <definedName name="_565___________________________________________________________________123Graph_ACHART_2" hidden="1">#REF!</definedName>
    <definedName name="_566___________________________________________________________________123Graph_ACHART_3" hidden="1">#REF!</definedName>
    <definedName name="_567___________________________________________________________________123Graph_ACHART_4" hidden="1">#REF!</definedName>
    <definedName name="_568___________________________________________________________________123Graph_ACHART_5" hidden="1">#REF!</definedName>
    <definedName name="_569___________________________________________________________________123Graph_ACHART_6" hidden="1">#REF!</definedName>
    <definedName name="_57________________________________________________________________________________________________________123Graph_XCHART_4" hidden="1">#REF!</definedName>
    <definedName name="_57______123Graph_ACHART_3" hidden="1">#REF!</definedName>
    <definedName name="_570___________________________________________________________________123Graph_BCHART_1" hidden="1">#REF!</definedName>
    <definedName name="_571___________________________________________________________________123Graph_BCHART_2" hidden="1">#REF!</definedName>
    <definedName name="_572___________________________________________________________________123Graph_BCHART_3" hidden="1">#REF!</definedName>
    <definedName name="_573___________________________________________________________________123Graph_BCHART_4" hidden="1">#REF!</definedName>
    <definedName name="_574___________________________________________________________________123Graph_BCHART_5" hidden="1">#REF!</definedName>
    <definedName name="_575___________________________________________________________________123Graph_BCHART_6" hidden="1">#REF!</definedName>
    <definedName name="_576___________________________________________________________________123Graph_XCHART_1" hidden="1">#REF!</definedName>
    <definedName name="_577___________________________________________________________________123Graph_XCHART_2" hidden="1">#REF!</definedName>
    <definedName name="_578___________________________________________________________________123Graph_XCHART_3" hidden="1">#REF!</definedName>
    <definedName name="_579___________________________________________________________________123Graph_XCHART_4" hidden="1">#REF!</definedName>
    <definedName name="_58________________________________________________________________________________________________________123Graph_XCHART_5" hidden="1">#REF!</definedName>
    <definedName name="_58______123Graph_ACHART_4" hidden="1">#REF!</definedName>
    <definedName name="_580___________________________________________________________________123Graph_XCHART_5" hidden="1">#REF!</definedName>
    <definedName name="_581___________________________________________________________________123Graph_XCHART_6" hidden="1">#REF!</definedName>
    <definedName name="_582__________________________________________________________________123Graph_ACHART_1" hidden="1">#REF!</definedName>
    <definedName name="_583__________________________________________________________________123Graph_ACHART_2" hidden="1">#REF!</definedName>
    <definedName name="_584__________________________________________________________________123Graph_ACHART_3" hidden="1">#REF!</definedName>
    <definedName name="_585__________________________________________________________________123Graph_ACHART_4" hidden="1">#REF!</definedName>
    <definedName name="_586__________________________________________________________________123Graph_ACHART_5" hidden="1">#REF!</definedName>
    <definedName name="_587__________________________________________________________________123Graph_ACHART_6" hidden="1">#REF!</definedName>
    <definedName name="_588__________________________________________________________________123Graph_BCHART_1" hidden="1">#REF!</definedName>
    <definedName name="_589__________________________________________________________________123Graph_BCHART_2" hidden="1">#REF!</definedName>
    <definedName name="_59________________________________________________________________________________________________________123Graph_XCHART_6" hidden="1">#REF!</definedName>
    <definedName name="_59______123Graph_ACHART_5" hidden="1">#REF!</definedName>
    <definedName name="_590__________________________________________________________________123Graph_BCHART_3" hidden="1">#REF!</definedName>
    <definedName name="_591__________________________________________________________________123Graph_BCHART_4" hidden="1">#REF!</definedName>
    <definedName name="_592__________________________________________________________________123Graph_BCHART_5" hidden="1">#REF!</definedName>
    <definedName name="_593__________________________________________________________________123Graph_BCHART_6" hidden="1">#REF!</definedName>
    <definedName name="_594__________________________________________________________________123Graph_XCHART_1" hidden="1">#REF!</definedName>
    <definedName name="_595__________________________________________________________________123Graph_XCHART_2" hidden="1">#REF!</definedName>
    <definedName name="_596__________________________________________________________________123Graph_XCHART_3" hidden="1">#REF!</definedName>
    <definedName name="_597__________________________________________________________________123Graph_XCHART_4" hidden="1">#REF!</definedName>
    <definedName name="_598__________________________________________________________________123Graph_XCHART_5" hidden="1">#REF!</definedName>
    <definedName name="_599__________________________________________________________________123Graph_XCHART_6" hidden="1">#REF!</definedName>
    <definedName name="_6">#REF!</definedName>
    <definedName name="_6_________123Graph_ACHART_6" hidden="1">#REF!</definedName>
    <definedName name="_6_____123Graph_ACHART_6" hidden="1">#REF!</definedName>
    <definedName name="_6_____123Graph_XCHART_2" hidden="1">[5]A!$BR$12:$BR$23</definedName>
    <definedName name="_6___123Graph_ACHART_6" hidden="1">#REF!</definedName>
    <definedName name="_6__123Graph_ACHART_3" hidden="1">#REF!</definedName>
    <definedName name="_6__123Graph_ACHART_4" hidden="1">#REF!</definedName>
    <definedName name="_6__123Graph_ACHART_6" hidden="1">#REF!</definedName>
    <definedName name="_6__123Graph_CCHART_13" hidden="1">[8]USGC!$O$34:$O$53</definedName>
    <definedName name="_60_____________________________________________________________________________________________________123Graph_ACHART_1" hidden="1">#REF!</definedName>
    <definedName name="_60______123Graph_ACHART_6" hidden="1">#REF!</definedName>
    <definedName name="_600_________________________________________________________________123Graph_ACHART_1" hidden="1">#REF!</definedName>
    <definedName name="_601_________________________________________________________________123Graph_ACHART_2" hidden="1">#REF!</definedName>
    <definedName name="_602_________________________________________________________________123Graph_ACHART_3" hidden="1">#REF!</definedName>
    <definedName name="_603_________________________________________________________________123Graph_ACHART_4" hidden="1">#REF!</definedName>
    <definedName name="_604_________________________________________________________________123Graph_ACHART_5" hidden="1">#REF!</definedName>
    <definedName name="_605_________________________________________________________________123Graph_ACHART_6" hidden="1">#REF!</definedName>
    <definedName name="_606_________________________________________________________________123Graph_BCHART_1" hidden="1">#REF!</definedName>
    <definedName name="_607_________________________________________________________________123Graph_BCHART_2" hidden="1">#REF!</definedName>
    <definedName name="_608_________________________________________________________________123Graph_BCHART_3" hidden="1">#REF!</definedName>
    <definedName name="_609_________________________________________________________________123Graph_BCHART_4" hidden="1">#REF!</definedName>
    <definedName name="_61_____________________________________________________________________________________________________123Graph_ACHART_2" hidden="1">#REF!</definedName>
    <definedName name="_61______123Graph_BCHART_1" hidden="1">#REF!</definedName>
    <definedName name="_610_________________________________________________________________123Graph_BCHART_5" hidden="1">#REF!</definedName>
    <definedName name="_611_________________________________________________________________123Graph_BCHART_6" hidden="1">#REF!</definedName>
    <definedName name="_612_________________________________________________________________123Graph_XCHART_1" hidden="1">#REF!</definedName>
    <definedName name="_613_________________________________________________________________123Graph_XCHART_2" hidden="1">#REF!</definedName>
    <definedName name="_614_________________________________________________________________123Graph_XCHART_3" hidden="1">#REF!</definedName>
    <definedName name="_615_________________________________________________________________123Graph_XCHART_4" hidden="1">#REF!</definedName>
    <definedName name="_616_________________________________________________________________123Graph_XCHART_5" hidden="1">#REF!</definedName>
    <definedName name="_617_________________________________________________________________123Graph_XCHART_6" hidden="1">#REF!</definedName>
    <definedName name="_618________________________________________________________________123Graph_ACHART_1" hidden="1">#REF!</definedName>
    <definedName name="_619________________________________________________________________123Graph_ACHART_2" hidden="1">#REF!</definedName>
    <definedName name="_62_____________________________________________________________________________________________________123Graph_ACHART_3" hidden="1">#REF!</definedName>
    <definedName name="_62______123Graph_BCHART_2" hidden="1">#REF!</definedName>
    <definedName name="_620________________________________________________________________123Graph_ACHART_3" hidden="1">#REF!</definedName>
    <definedName name="_621________________________________________________________________123Graph_ACHART_4" hidden="1">#REF!</definedName>
    <definedName name="_622________________________________________________________________123Graph_ACHART_5" hidden="1">#REF!</definedName>
    <definedName name="_623________________________________________________________________123Graph_ACHART_6" hidden="1">#REF!</definedName>
    <definedName name="_624________________________________________________________________123Graph_BCHART_1" hidden="1">#REF!</definedName>
    <definedName name="_625________________________________________________________________123Graph_BCHART_2" hidden="1">#REF!</definedName>
    <definedName name="_626________________________________________________________________123Graph_BCHART_3" hidden="1">#REF!</definedName>
    <definedName name="_627________________________________________________________________123Graph_BCHART_4" hidden="1">#REF!</definedName>
    <definedName name="_628________________________________________________________________123Graph_BCHART_5" hidden="1">#REF!</definedName>
    <definedName name="_629________________________________________________________________123Graph_BCHART_6" hidden="1">#REF!</definedName>
    <definedName name="_63_____________________________________________________________________________________________________123Graph_ACHART_4" hidden="1">#REF!</definedName>
    <definedName name="_63______123Graph_BCHART_3" hidden="1">#REF!</definedName>
    <definedName name="_630________________________________________________________________123Graph_XCHART_1" hidden="1">#REF!</definedName>
    <definedName name="_631________________________________________________________________123Graph_XCHART_2" hidden="1">#REF!</definedName>
    <definedName name="_632________________________________________________________________123Graph_XCHART_3" hidden="1">#REF!</definedName>
    <definedName name="_633________________________________________________________________123Graph_XCHART_4" hidden="1">#REF!</definedName>
    <definedName name="_634________________________________________________________________123Graph_XCHART_5" hidden="1">#REF!</definedName>
    <definedName name="_635________________________________________________________________123Graph_XCHART_6" hidden="1">#REF!</definedName>
    <definedName name="_636_______________________________________________________________123Graph_ACHART_1" hidden="1">#REF!</definedName>
    <definedName name="_637_______________________________________________________________123Graph_ACHART_2" hidden="1">#REF!</definedName>
    <definedName name="_638_______________________________________________________________123Graph_ACHART_3" hidden="1">#REF!</definedName>
    <definedName name="_639_______________________________________________________________123Graph_ACHART_4" hidden="1">#REF!</definedName>
    <definedName name="_64_____________________________________________________________________________________________________123Graph_ACHART_5" hidden="1">#REF!</definedName>
    <definedName name="_64______123Graph_BCHART_4" hidden="1">#REF!</definedName>
    <definedName name="_640_______________________________________________________________123Graph_ACHART_5" hidden="1">#REF!</definedName>
    <definedName name="_641_______________________________________________________________123Graph_ACHART_6" hidden="1">#REF!</definedName>
    <definedName name="_642_______________________________________________________________123Graph_BCHART_1" hidden="1">#REF!</definedName>
    <definedName name="_643_______________________________________________________________123Graph_BCHART_2" hidden="1">#REF!</definedName>
    <definedName name="_644_______________________________________________________________123Graph_BCHART_3" hidden="1">#REF!</definedName>
    <definedName name="_645_______________________________________________________________123Graph_BCHART_4" hidden="1">#REF!</definedName>
    <definedName name="_646_______________________________________________________________123Graph_BCHART_5" hidden="1">#REF!</definedName>
    <definedName name="_647_______________________________________________________________123Graph_BCHART_6" hidden="1">#REF!</definedName>
    <definedName name="_648_______________________________________________________________123Graph_XCHART_1" hidden="1">#REF!</definedName>
    <definedName name="_649_______________________________________________________________123Graph_XCHART_2" hidden="1">#REF!</definedName>
    <definedName name="_65_____________________________________________________________________________________________________123Graph_ACHART_6" hidden="1">#REF!</definedName>
    <definedName name="_65______123Graph_BCHART_5" hidden="1">#REF!</definedName>
    <definedName name="_650_______________________________________________________________123Graph_XCHART_3" hidden="1">#REF!</definedName>
    <definedName name="_651_______________________________________________________________123Graph_XCHART_4" hidden="1">#REF!</definedName>
    <definedName name="_652_______________________________________________________________123Graph_XCHART_5" hidden="1">#REF!</definedName>
    <definedName name="_653_______________________________________________________________123Graph_XCHART_6" hidden="1">#REF!</definedName>
    <definedName name="_654______________________________________________________________123Graph_ACHART_1" hidden="1">#REF!</definedName>
    <definedName name="_655______________________________________________________________123Graph_ACHART_2" hidden="1">#REF!</definedName>
    <definedName name="_656______________________________________________________________123Graph_ACHART_3" hidden="1">#REF!</definedName>
    <definedName name="_657______________________________________________________________123Graph_ACHART_4" hidden="1">#REF!</definedName>
    <definedName name="_658______________________________________________________________123Graph_ACHART_5" hidden="1">#REF!</definedName>
    <definedName name="_659______________________________________________________________123Graph_ACHART_6" hidden="1">#REF!</definedName>
    <definedName name="_66_____________________________________________________________________________________________________123Graph_BCHART_1" hidden="1">#REF!</definedName>
    <definedName name="_66______123Graph_BCHART_6" hidden="1">#REF!</definedName>
    <definedName name="_660______________________________________________________________123Graph_BCHART_1" hidden="1">#REF!</definedName>
    <definedName name="_661______________________________________________________________123Graph_BCHART_2" hidden="1">#REF!</definedName>
    <definedName name="_662______________________________________________________________123Graph_BCHART_3" hidden="1">#REF!</definedName>
    <definedName name="_663______________________________________________________________123Graph_BCHART_4" hidden="1">#REF!</definedName>
    <definedName name="_664______________________________________________________________123Graph_BCHART_5" hidden="1">#REF!</definedName>
    <definedName name="_665______________________________________________________________123Graph_BCHART_6" hidden="1">#REF!</definedName>
    <definedName name="_666______________________________________________________________123Graph_XCHART_1" hidden="1">#REF!</definedName>
    <definedName name="_667______________________________________________________________123Graph_XCHART_2" hidden="1">#REF!</definedName>
    <definedName name="_668______________________________________________________________123Graph_XCHART_3" hidden="1">#REF!</definedName>
    <definedName name="_669______________________________________________________________123Graph_XCHART_4" hidden="1">#REF!</definedName>
    <definedName name="_67_____________________________________________________________________________________________________123Graph_BCHART_2" hidden="1">#REF!</definedName>
    <definedName name="_67______123Graph_XCHART_1" hidden="1">#REF!</definedName>
    <definedName name="_670______________________________________________________________123Graph_XCHART_5" hidden="1">#REF!</definedName>
    <definedName name="_671______________________________________________________________123Graph_XCHART_6" hidden="1">#REF!</definedName>
    <definedName name="_672_____________________________________________________________123Graph_ACHART_1" hidden="1">#REF!</definedName>
    <definedName name="_673_____________________________________________________________123Graph_ACHART_2" hidden="1">#REF!</definedName>
    <definedName name="_674_____________________________________________________________123Graph_ACHART_3" hidden="1">#REF!</definedName>
    <definedName name="_675_____________________________________________________________123Graph_ACHART_4" hidden="1">#REF!</definedName>
    <definedName name="_676_____________________________________________________________123Graph_ACHART_5" hidden="1">#REF!</definedName>
    <definedName name="_677_____________________________________________________________123Graph_ACHART_6" hidden="1">#REF!</definedName>
    <definedName name="_678_____________________________________________________________123Graph_BCHART_1" hidden="1">#REF!</definedName>
    <definedName name="_679_____________________________________________________________123Graph_BCHART_2" hidden="1">#REF!</definedName>
    <definedName name="_68_____________________________________________________________________________________________________123Graph_BCHART_3" hidden="1">#REF!</definedName>
    <definedName name="_68______123Graph_XCHART_2" hidden="1">#REF!</definedName>
    <definedName name="_680_____________________________________________________________123Graph_BCHART_3" hidden="1">#REF!</definedName>
    <definedName name="_681_____________________________________________________________123Graph_BCHART_4" hidden="1">#REF!</definedName>
    <definedName name="_682_____________________________________________________________123Graph_BCHART_5" hidden="1">#REF!</definedName>
    <definedName name="_683_____________________________________________________________123Graph_BCHART_6" hidden="1">#REF!</definedName>
    <definedName name="_684_____________________________________________________________123Graph_XCHART_1" hidden="1">#REF!</definedName>
    <definedName name="_685_____________________________________________________________123Graph_XCHART_2" hidden="1">#REF!</definedName>
    <definedName name="_686_____________________________________________________________123Graph_XCHART_3" hidden="1">#REF!</definedName>
    <definedName name="_687_____________________________________________________________123Graph_XCHART_4" hidden="1">#REF!</definedName>
    <definedName name="_688_____________________________________________________________123Graph_XCHART_5" hidden="1">#REF!</definedName>
    <definedName name="_689_____________________________________________________________123Graph_XCHART_6" hidden="1">#REF!</definedName>
    <definedName name="_69_____________________________________________________________________________________________________123Graph_BCHART_4" hidden="1">#REF!</definedName>
    <definedName name="_69______123Graph_XCHART_3" hidden="1">#REF!</definedName>
    <definedName name="_690____________________________________________________________123Graph_ACHART_1" hidden="1">#REF!</definedName>
    <definedName name="_691____________________________________________________________123Graph_ACHART_2" hidden="1">#REF!</definedName>
    <definedName name="_692____________________________________________________________123Graph_ACHART_3" hidden="1">#REF!</definedName>
    <definedName name="_693____________________________________________________________123Graph_ACHART_4" hidden="1">#REF!</definedName>
    <definedName name="_694____________________________________________________________123Graph_ACHART_5" hidden="1">#REF!</definedName>
    <definedName name="_695____________________________________________________________123Graph_ACHART_6" hidden="1">#REF!</definedName>
    <definedName name="_696____________________________________________________________123Graph_BCHART_1" hidden="1">#REF!</definedName>
    <definedName name="_697____________________________________________________________123Graph_BCHART_2" hidden="1">#REF!</definedName>
    <definedName name="_698____________________________________________________________123Graph_BCHART_3" hidden="1">#REF!</definedName>
    <definedName name="_699____________________________________________________________123Graph_BCHART_4" hidden="1">#REF!</definedName>
    <definedName name="_7_________123Graph_BCHART_1" hidden="1">#REF!</definedName>
    <definedName name="_7_____123Graph_BCHART_1" hidden="1">#REF!</definedName>
    <definedName name="_7____123Graph_ACHART_2" hidden="1">[5]A!$BS$12:$BS$23</definedName>
    <definedName name="_7___123Graph_BCHART_1" hidden="1">#REF!</definedName>
    <definedName name="_7__123Graph_ACHART_1" hidden="1">#REF!</definedName>
    <definedName name="_7__123Graph_ACHART_5" hidden="1">#REF!</definedName>
    <definedName name="_7__123Graph_BCHART_1" hidden="1">#REF!</definedName>
    <definedName name="_7__123Graph_CCHART_15" hidden="1">[8]USGC!$D$34:$D$53</definedName>
    <definedName name="_70_____________________________________________________________________________________________________123Graph_BCHART_5" hidden="1">#REF!</definedName>
    <definedName name="_70______123Graph_XCHART_4" hidden="1">#REF!</definedName>
    <definedName name="_700____________________________________________________________123Graph_BCHART_5" hidden="1">#REF!</definedName>
    <definedName name="_701____________________________________________________________123Graph_BCHART_6" hidden="1">#REF!</definedName>
    <definedName name="_702____________________________________________________________123Graph_XCHART_1" hidden="1">#REF!</definedName>
    <definedName name="_703____________________________________________________________123Graph_XCHART_2" hidden="1">#REF!</definedName>
    <definedName name="_704____________________________________________________________123Graph_XCHART_3" hidden="1">#REF!</definedName>
    <definedName name="_705____________________________________________________________123Graph_XCHART_4" hidden="1">#REF!</definedName>
    <definedName name="_706____________________________________________________________123Graph_XCHART_5" hidden="1">#REF!</definedName>
    <definedName name="_707____________________________________________________________123Graph_XCHART_6" hidden="1">#REF!</definedName>
    <definedName name="_708___________________________________________________________123Graph_ACHART_1" hidden="1">#REF!</definedName>
    <definedName name="_709___________________________________________________________123Graph_ACHART_2" hidden="1">#REF!</definedName>
    <definedName name="_71_____________________________________________________________________________________________________123Graph_BCHART_6" hidden="1">#REF!</definedName>
    <definedName name="_71______123Graph_XCHART_5" hidden="1">#REF!</definedName>
    <definedName name="_710___________________________________________________________123Graph_ACHART_3" hidden="1">#REF!</definedName>
    <definedName name="_711___________________________________________________________123Graph_ACHART_4" hidden="1">#REF!</definedName>
    <definedName name="_712___________________________________________________________123Graph_ACHART_5" hidden="1">#REF!</definedName>
    <definedName name="_713___________________________________________________________123Graph_ACHART_6" hidden="1">#REF!</definedName>
    <definedName name="_714___________________________________________________________123Graph_BCHART_1" hidden="1">#REF!</definedName>
    <definedName name="_715___________________________________________________________123Graph_BCHART_2" hidden="1">#REF!</definedName>
    <definedName name="_716___________________________________________________________123Graph_BCHART_3" hidden="1">#REF!</definedName>
    <definedName name="_717___________________________________________________________123Graph_BCHART_4" hidden="1">#REF!</definedName>
    <definedName name="_718___________________________________________________________123Graph_BCHART_5" hidden="1">#REF!</definedName>
    <definedName name="_719___________________________________________________________123Graph_BCHART_6" hidden="1">#REF!</definedName>
    <definedName name="_72_____________________________________________________________________________________________________123Graph_XCHART_1" hidden="1">#REF!</definedName>
    <definedName name="_72______123Graph_XCHART_6" hidden="1">#REF!</definedName>
    <definedName name="_720___________________________________________________________123Graph_XCHART_1" hidden="1">#REF!</definedName>
    <definedName name="_721___________________________________________________________123Graph_XCHART_2" hidden="1">#REF!</definedName>
    <definedName name="_722___________________________________________________________123Graph_XCHART_3" hidden="1">#REF!</definedName>
    <definedName name="_723___________________________________________________________123Graph_XCHART_4" hidden="1">#REF!</definedName>
    <definedName name="_724___________________________________________________________123Graph_XCHART_5" hidden="1">#REF!</definedName>
    <definedName name="_725___________________________________________________________123Graph_XCHART_6" hidden="1">#REF!</definedName>
    <definedName name="_726__________________________________________________________123Graph_ACHART_1" hidden="1">#REF!</definedName>
    <definedName name="_727__________________________________________________________123Graph_ACHART_2" hidden="1">#REF!</definedName>
    <definedName name="_728__________________________________________________________123Graph_ACHART_3" hidden="1">#REF!</definedName>
    <definedName name="_729__________________________________________________________123Graph_ACHART_4" hidden="1">#REF!</definedName>
    <definedName name="_73_____________________________________________________________________________________________________123Graph_XCHART_2" hidden="1">#REF!</definedName>
    <definedName name="_73____123Graph_ACHART_1" hidden="1">#REF!</definedName>
    <definedName name="_730__________________________________________________________123Graph_ACHART_5" hidden="1">#REF!</definedName>
    <definedName name="_731__________________________________________________________123Graph_ACHART_6" hidden="1">#REF!</definedName>
    <definedName name="_732__________________________________________________________123Graph_BCHART_1" hidden="1">#REF!</definedName>
    <definedName name="_733__________________________________________________________123Graph_BCHART_2" hidden="1">#REF!</definedName>
    <definedName name="_734__________________________________________________________123Graph_BCHART_3" hidden="1">#REF!</definedName>
    <definedName name="_735__________________________________________________________123Graph_BCHART_4" hidden="1">#REF!</definedName>
    <definedName name="_736__________________________________________________________123Graph_BCHART_5" hidden="1">#REF!</definedName>
    <definedName name="_737__________________________________________________________123Graph_BCHART_6" hidden="1">#REF!</definedName>
    <definedName name="_738__________________________________________________________123Graph_XCHART_1" hidden="1">#REF!</definedName>
    <definedName name="_739__________________________________________________________123Graph_XCHART_2" hidden="1">#REF!</definedName>
    <definedName name="_74_____________________________________________________________________________________________________123Graph_XCHART_3" hidden="1">#REF!</definedName>
    <definedName name="_74____123Graph_ACHART_2" hidden="1">#REF!</definedName>
    <definedName name="_740__________________________________________________________123Graph_XCHART_3" hidden="1">#REF!</definedName>
    <definedName name="_741__________________________________________________________123Graph_XCHART_4" hidden="1">#REF!</definedName>
    <definedName name="_742__________________________________________________________123Graph_XCHART_5" hidden="1">#REF!</definedName>
    <definedName name="_743__________________________________________________________123Graph_XCHART_6" hidden="1">#REF!</definedName>
    <definedName name="_744_________________________________________________________123Graph_ACHART_1" hidden="1">#REF!</definedName>
    <definedName name="_745_________________________________________________________123Graph_ACHART_2" hidden="1">#REF!</definedName>
    <definedName name="_746_________________________________________________________123Graph_ACHART_3" hidden="1">#REF!</definedName>
    <definedName name="_747_________________________________________________________123Graph_ACHART_4" hidden="1">#REF!</definedName>
    <definedName name="_748_________________________________________________________123Graph_ACHART_5" hidden="1">#REF!</definedName>
    <definedName name="_749_________________________________________________________123Graph_ACHART_6" hidden="1">#REF!</definedName>
    <definedName name="_75_____________________________________________________________________________________________________123Graph_XCHART_4" hidden="1">#REF!</definedName>
    <definedName name="_75____123Graph_ACHART_3" hidden="1">#REF!</definedName>
    <definedName name="_750_________________________________________________________123Graph_BCHART_1" hidden="1">#REF!</definedName>
    <definedName name="_751_________________________________________________________123Graph_BCHART_2" hidden="1">#REF!</definedName>
    <definedName name="_752_________________________________________________________123Graph_BCHART_3" hidden="1">#REF!</definedName>
    <definedName name="_753_________________________________________________________123Graph_BCHART_4" hidden="1">#REF!</definedName>
    <definedName name="_754_________________________________________________________123Graph_BCHART_5" hidden="1">#REF!</definedName>
    <definedName name="_755_________________________________________________________123Graph_BCHART_6" hidden="1">#REF!</definedName>
    <definedName name="_756_________________________________________________________123Graph_XCHART_1" hidden="1">#REF!</definedName>
    <definedName name="_757_________________________________________________________123Graph_XCHART_2" hidden="1">#REF!</definedName>
    <definedName name="_758_________________________________________________________123Graph_XCHART_3" hidden="1">#REF!</definedName>
    <definedName name="_759_________________________________________________________123Graph_XCHART_4" hidden="1">#REF!</definedName>
    <definedName name="_76_____________________________________________________________________________________________________123Graph_XCHART_5" hidden="1">#REF!</definedName>
    <definedName name="_76____123Graph_ACHART_4" hidden="1">#REF!</definedName>
    <definedName name="_760_________________________________________________________123Graph_XCHART_5" hidden="1">#REF!</definedName>
    <definedName name="_761_________________________________________________________123Graph_XCHART_6" hidden="1">#REF!</definedName>
    <definedName name="_762________________________________________________________123Graph_ACHART_1" hidden="1">#REF!</definedName>
    <definedName name="_763________________________________________________________123Graph_ACHART_2" hidden="1">#REF!</definedName>
    <definedName name="_764________________________________________________________123Graph_ACHART_3" hidden="1">#REF!</definedName>
    <definedName name="_765________________________________________________________123Graph_ACHART_4" hidden="1">#REF!</definedName>
    <definedName name="_766________________________________________________________123Graph_ACHART_5" hidden="1">#REF!</definedName>
    <definedName name="_767________________________________________________________123Graph_ACHART_6" hidden="1">#REF!</definedName>
    <definedName name="_768________________________________________________________123Graph_BCHART_1" hidden="1">#REF!</definedName>
    <definedName name="_769________________________________________________________123Graph_BCHART_2" hidden="1">#REF!</definedName>
    <definedName name="_77_____________________________________________________________________________________________________123Graph_XCHART_6" hidden="1">#REF!</definedName>
    <definedName name="_77____123Graph_ACHART_5" hidden="1">#REF!</definedName>
    <definedName name="_770________________________________________________________123Graph_BCHART_3" hidden="1">#REF!</definedName>
    <definedName name="_771________________________________________________________123Graph_BCHART_4" hidden="1">#REF!</definedName>
    <definedName name="_772________________________________________________________123Graph_BCHART_5" hidden="1">#REF!</definedName>
    <definedName name="_773________________________________________________________123Graph_BCHART_6" hidden="1">#REF!</definedName>
    <definedName name="_774________________________________________________________123Graph_XCHART_1" hidden="1">#REF!</definedName>
    <definedName name="_775________________________________________________________123Graph_XCHART_2" hidden="1">#REF!</definedName>
    <definedName name="_776________________________________________________________123Graph_XCHART_3" hidden="1">#REF!</definedName>
    <definedName name="_777________________________________________________________123Graph_XCHART_4" hidden="1">#REF!</definedName>
    <definedName name="_778________________________________________________________123Graph_XCHART_5" hidden="1">#REF!</definedName>
    <definedName name="_779________________________________________________________123Graph_XCHART_6" hidden="1">#REF!</definedName>
    <definedName name="_78___________________________________________________________________________________________________123Graph_ACHART_1" hidden="1">#REF!</definedName>
    <definedName name="_78____123Graph_ACHART_6" hidden="1">#REF!</definedName>
    <definedName name="_780_______________________________________________________123Graph_ACHART_1" hidden="1">#REF!</definedName>
    <definedName name="_781_______________________________________________________123Graph_ACHART_2" hidden="1">#REF!</definedName>
    <definedName name="_782_______________________________________________________123Graph_ACHART_3" hidden="1">#REF!</definedName>
    <definedName name="_783_______________________________________________________123Graph_ACHART_4" hidden="1">#REF!</definedName>
    <definedName name="_784_______________________________________________________123Graph_ACHART_5" hidden="1">#REF!</definedName>
    <definedName name="_785_______________________________________________________123Graph_ACHART_6" hidden="1">#REF!</definedName>
    <definedName name="_786_______________________________________________________123Graph_BCHART_1" hidden="1">#REF!</definedName>
    <definedName name="_787_______________________________________________________123Graph_BCHART_2" hidden="1">#REF!</definedName>
    <definedName name="_788_______________________________________________________123Graph_BCHART_3" hidden="1">#REF!</definedName>
    <definedName name="_789_______________________________________________________123Graph_BCHART_4" hidden="1">#REF!</definedName>
    <definedName name="_79___________________________________________________________________________________________________123Graph_ACHART_2" hidden="1">#REF!</definedName>
    <definedName name="_79____123Graph_BCHART_1" hidden="1">#REF!</definedName>
    <definedName name="_790_______________________________________________________123Graph_BCHART_5" hidden="1">#REF!</definedName>
    <definedName name="_791_______________________________________________________123Graph_BCHART_6" hidden="1">#REF!</definedName>
    <definedName name="_792_______________________________________________________123Graph_XCHART_1" hidden="1">#REF!</definedName>
    <definedName name="_793_______________________________________________________123Graph_XCHART_2" hidden="1">#REF!</definedName>
    <definedName name="_794_______________________________________________________123Graph_XCHART_3" hidden="1">#REF!</definedName>
    <definedName name="_795_______________________________________________________123Graph_XCHART_4" hidden="1">#REF!</definedName>
    <definedName name="_796_______________________________________________________123Graph_XCHART_5" hidden="1">#REF!</definedName>
    <definedName name="_797_______________________________________________________123Graph_XCHART_6" hidden="1">#REF!</definedName>
    <definedName name="_798______________________________________________________123Graph_ACHART_1" hidden="1">#REF!</definedName>
    <definedName name="_799______________________________________________________123Graph_ACHART_2" hidden="1">#REF!</definedName>
    <definedName name="_8">#REF!</definedName>
    <definedName name="_8_________123Graph_BCHART_2" hidden="1">#REF!</definedName>
    <definedName name="_8_____123Graph_BCHART_2" hidden="1">#REF!</definedName>
    <definedName name="_8____123Graph_XCHART_2" hidden="1">[5]A!$BR$12:$BR$23</definedName>
    <definedName name="_8___123Graph_BCHART_2" hidden="1">#REF!</definedName>
    <definedName name="_8__123Graph_ACHART_1" hidden="1">#REF!</definedName>
    <definedName name="_8__123Graph_ACHART_2" hidden="1">#REF!</definedName>
    <definedName name="_8__123Graph_ACHART_4" hidden="1">#REF!</definedName>
    <definedName name="_8__123Graph_ACHART_6" hidden="1">#REF!</definedName>
    <definedName name="_8__123Graph_BCHART_2" hidden="1">#REF!</definedName>
    <definedName name="_8__123Graph_XCHART_10" hidden="1">[8]USGC!$A$34:$A$53</definedName>
    <definedName name="_80___________________________________________________________________________________________________123Graph_ACHART_3" hidden="1">#REF!</definedName>
    <definedName name="_80____123Graph_BCHART_2" hidden="1">#REF!</definedName>
    <definedName name="_800______________________________________________________123Graph_ACHART_3" hidden="1">#REF!</definedName>
    <definedName name="_801______________________________________________________123Graph_ACHART_4" hidden="1">#REF!</definedName>
    <definedName name="_802______________________________________________________123Graph_ACHART_5" hidden="1">#REF!</definedName>
    <definedName name="_803______________________________________________________123Graph_ACHART_6" hidden="1">#REF!</definedName>
    <definedName name="_804______________________________________________________123Graph_BCHART_1" hidden="1">#REF!</definedName>
    <definedName name="_805______________________________________________________123Graph_BCHART_2" hidden="1">#REF!</definedName>
    <definedName name="_806______________________________________________________123Graph_BCHART_3" hidden="1">#REF!</definedName>
    <definedName name="_807______________________________________________________123Graph_BCHART_4" hidden="1">#REF!</definedName>
    <definedName name="_808______________________________________________________123Graph_BCHART_5" hidden="1">#REF!</definedName>
    <definedName name="_809______________________________________________________123Graph_BCHART_6" hidden="1">#REF!</definedName>
    <definedName name="_81___________________________________________________________________________________________________123Graph_ACHART_4" hidden="1">#REF!</definedName>
    <definedName name="_81____123Graph_BCHART_3" hidden="1">#REF!</definedName>
    <definedName name="_810______________________________________________________123Graph_XCHART_1" hidden="1">#REF!</definedName>
    <definedName name="_811______________________________________________________123Graph_XCHART_2" hidden="1">#REF!</definedName>
    <definedName name="_812______________________________________________________123Graph_XCHART_3" hidden="1">#REF!</definedName>
    <definedName name="_813______________________________________________________123Graph_XCHART_4" hidden="1">#REF!</definedName>
    <definedName name="_814______________________________________________________123Graph_XCHART_5" hidden="1">#REF!</definedName>
    <definedName name="_815______________________________________________________123Graph_XCHART_6" hidden="1">#REF!</definedName>
    <definedName name="_816_____________________________________________________123Graph_ACHART_1" hidden="1">#REF!</definedName>
    <definedName name="_817_____________________________________________________123Graph_ACHART_2" hidden="1">#REF!</definedName>
    <definedName name="_818_____________________________________________________123Graph_ACHART_3" hidden="1">#REF!</definedName>
    <definedName name="_819_____________________________________________________123Graph_ACHART_4" hidden="1">#REF!</definedName>
    <definedName name="_82___________________________________________________________________________________________________123Graph_ACHART_5" hidden="1">#REF!</definedName>
    <definedName name="_82____123Graph_BCHART_4" hidden="1">#REF!</definedName>
    <definedName name="_820_____________________________________________________123Graph_ACHART_5" hidden="1">#REF!</definedName>
    <definedName name="_821_____________________________________________________123Graph_ACHART_6" hidden="1">#REF!</definedName>
    <definedName name="_822_____________________________________________________123Graph_BCHART_1" hidden="1">#REF!</definedName>
    <definedName name="_823_____________________________________________________123Graph_BCHART_2" hidden="1">#REF!</definedName>
    <definedName name="_824_____________________________________________________123Graph_BCHART_3" hidden="1">#REF!</definedName>
    <definedName name="_825_____________________________________________________123Graph_BCHART_4" hidden="1">#REF!</definedName>
    <definedName name="_826_____________________________________________________123Graph_BCHART_5" hidden="1">#REF!</definedName>
    <definedName name="_827_____________________________________________________123Graph_BCHART_6" hidden="1">#REF!</definedName>
    <definedName name="_828_____________________________________________________123Graph_XCHART_1" hidden="1">#REF!</definedName>
    <definedName name="_829_____________________________________________________123Graph_XCHART_2" hidden="1">#REF!</definedName>
    <definedName name="_83___________________________________________________________________________________________________123Graph_ACHART_6" hidden="1">#REF!</definedName>
    <definedName name="_83____123Graph_BCHART_5" hidden="1">#REF!</definedName>
    <definedName name="_830_____________________________________________________123Graph_XCHART_3" hidden="1">#REF!</definedName>
    <definedName name="_831_____________________________________________________123Graph_XCHART_4" hidden="1">#REF!</definedName>
    <definedName name="_832_____________________________________________________123Graph_XCHART_5" hidden="1">#REF!</definedName>
    <definedName name="_833_____________________________________________________123Graph_XCHART_6" hidden="1">#REF!</definedName>
    <definedName name="_834____________________________________________________123Graph_ACHART_1" hidden="1">#REF!</definedName>
    <definedName name="_835____________________________________________________123Graph_ACHART_2" hidden="1">#REF!</definedName>
    <definedName name="_836____________________________________________________123Graph_ACHART_3" hidden="1">#REF!</definedName>
    <definedName name="_837____________________________________________________123Graph_ACHART_4" hidden="1">#REF!</definedName>
    <definedName name="_838____________________________________________________123Graph_ACHART_5" hidden="1">#REF!</definedName>
    <definedName name="_839____________________________________________________123Graph_ACHART_6" hidden="1">#REF!</definedName>
    <definedName name="_84___________________________________________________________________________________________________123Graph_BCHART_1" hidden="1">#REF!</definedName>
    <definedName name="_84____123Graph_BCHART_6" hidden="1">#REF!</definedName>
    <definedName name="_840____________________________________________________123Graph_BCHART_1" hidden="1">#REF!</definedName>
    <definedName name="_841____________________________________________________123Graph_BCHART_2" hidden="1">#REF!</definedName>
    <definedName name="_842____________________________________________________123Graph_BCHART_3" hidden="1">#REF!</definedName>
    <definedName name="_843____________________________________________________123Graph_BCHART_4" hidden="1">#REF!</definedName>
    <definedName name="_844____________________________________________________123Graph_BCHART_5" hidden="1">#REF!</definedName>
    <definedName name="_845____________________________________________________123Graph_BCHART_6" hidden="1">#REF!</definedName>
    <definedName name="_846____________________________________________________123Graph_XCHART_1" hidden="1">#REF!</definedName>
    <definedName name="_847____________________________________________________123Graph_XCHART_2" hidden="1">#REF!</definedName>
    <definedName name="_848____________________________________________________123Graph_XCHART_3" hidden="1">#REF!</definedName>
    <definedName name="_849____________________________________________________123Graph_XCHART_4" hidden="1">#REF!</definedName>
    <definedName name="_85___________________________________________________________________________________________________123Graph_BCHART_2" hidden="1">#REF!</definedName>
    <definedName name="_85____123Graph_XCHART_1" hidden="1">#REF!</definedName>
    <definedName name="_850____________________________________________________123Graph_XCHART_5" hidden="1">#REF!</definedName>
    <definedName name="_851____________________________________________________123Graph_XCHART_6" hidden="1">#REF!</definedName>
    <definedName name="_852___________________________________________________123Graph_ACHART_1" hidden="1">#REF!</definedName>
    <definedName name="_853___________________________________________________123Graph_ACHART_2" hidden="1">#REF!</definedName>
    <definedName name="_854___________________________________________________123Graph_ACHART_3" hidden="1">#REF!</definedName>
    <definedName name="_855___________________________________________________123Graph_ACHART_4" hidden="1">#REF!</definedName>
    <definedName name="_856___________________________________________________123Graph_ACHART_5" hidden="1">#REF!</definedName>
    <definedName name="_857___________________________________________________123Graph_ACHART_6" hidden="1">#REF!</definedName>
    <definedName name="_858___________________________________________________123Graph_BCHART_1" hidden="1">#REF!</definedName>
    <definedName name="_859___________________________________________________123Graph_BCHART_2" hidden="1">#REF!</definedName>
    <definedName name="_86___________________________________________________________________________________________________123Graph_BCHART_3" hidden="1">#REF!</definedName>
    <definedName name="_86____123Graph_XCHART_2" hidden="1">#REF!</definedName>
    <definedName name="_860___________________________________________________123Graph_BCHART_3" hidden="1">#REF!</definedName>
    <definedName name="_861___________________________________________________123Graph_BCHART_4" hidden="1">#REF!</definedName>
    <definedName name="_862___________________________________________________123Graph_BCHART_5" hidden="1">#REF!</definedName>
    <definedName name="_863___________________________________________________123Graph_BCHART_6" hidden="1">#REF!</definedName>
    <definedName name="_864___________________________________________________123Graph_XCHART_1" hidden="1">#REF!</definedName>
    <definedName name="_865___________________________________________________123Graph_XCHART_2" hidden="1">#REF!</definedName>
    <definedName name="_866___________________________________________________123Graph_XCHART_3" hidden="1">#REF!</definedName>
    <definedName name="_867___________________________________________________123Graph_XCHART_4" hidden="1">#REF!</definedName>
    <definedName name="_868___________________________________________________123Graph_XCHART_5" hidden="1">#REF!</definedName>
    <definedName name="_869___________________________________________________123Graph_XCHART_6" hidden="1">#REF!</definedName>
    <definedName name="_87___________________________________________________________________________________________________123Graph_BCHART_4" hidden="1">#REF!</definedName>
    <definedName name="_87____123Graph_XCHART_3" hidden="1">#REF!</definedName>
    <definedName name="_870__________________________________________________123Graph_ACHART_1" hidden="1">#REF!</definedName>
    <definedName name="_871__________________________________________________123Graph_ACHART_2" hidden="1">#REF!</definedName>
    <definedName name="_872__________________________________________________123Graph_ACHART_3" hidden="1">#REF!</definedName>
    <definedName name="_873__________________________________________________123Graph_ACHART_4" hidden="1">#REF!</definedName>
    <definedName name="_874__________________________________________________123Graph_ACHART_5" hidden="1">#REF!</definedName>
    <definedName name="_875__________________________________________________123Graph_ACHART_6" hidden="1">#REF!</definedName>
    <definedName name="_876__________________________________________________123Graph_BCHART_1" hidden="1">#REF!</definedName>
    <definedName name="_877__________________________________________________123Graph_BCHART_2" hidden="1">#REF!</definedName>
    <definedName name="_878__________________________________________________123Graph_BCHART_3" hidden="1">#REF!</definedName>
    <definedName name="_879__________________________________________________123Graph_BCHART_4" hidden="1">#REF!</definedName>
    <definedName name="_88___________________________________________________________________________________________________123Graph_BCHART_5" hidden="1">#REF!</definedName>
    <definedName name="_88____123Graph_XCHART_4" hidden="1">#REF!</definedName>
    <definedName name="_880__________________________________________________123Graph_BCHART_5" hidden="1">#REF!</definedName>
    <definedName name="_881__________________________________________________123Graph_BCHART_6" hidden="1">#REF!</definedName>
    <definedName name="_882__________________________________________________123Graph_XCHART_1" hidden="1">#REF!</definedName>
    <definedName name="_883__________________________________________________123Graph_XCHART_2" hidden="1">#REF!</definedName>
    <definedName name="_884__________________________________________________123Graph_XCHART_3" hidden="1">#REF!</definedName>
    <definedName name="_885__________________________________________________123Graph_XCHART_4" hidden="1">#REF!</definedName>
    <definedName name="_886__________________________________________________123Graph_XCHART_5" hidden="1">#REF!</definedName>
    <definedName name="_887__________________________________________________123Graph_XCHART_6" hidden="1">#REF!</definedName>
    <definedName name="_89___________________________________________________________________________________________________123Graph_BCHART_6" hidden="1">#REF!</definedName>
    <definedName name="_89____123Graph_XCHART_5" hidden="1">#REF!</definedName>
    <definedName name="_9_________123Graph_BCHART_3" hidden="1">#REF!</definedName>
    <definedName name="_9_____123Graph_BCHART_3" hidden="1">#REF!</definedName>
    <definedName name="_9___123Graph_ACHART_2" hidden="1">[5]A!$BS$12:$BS$23</definedName>
    <definedName name="_9___123Graph_BCHART_3" hidden="1">#REF!</definedName>
    <definedName name="_9__123Graph_ACHART_1" hidden="1">#REF!</definedName>
    <definedName name="_9__123Graph_ACHART_2" hidden="1">#REF!</definedName>
    <definedName name="_9__123Graph_ACHART_3" hidden="1">#REF!</definedName>
    <definedName name="_9__123Graph_BCHART_1" hidden="1">#REF!</definedName>
    <definedName name="_9__123Graph_BCHART_3" hidden="1">#REF!</definedName>
    <definedName name="_9__123Graph_XCHART_13" hidden="1">[8]USGC!$A$34:$A$53</definedName>
    <definedName name="_90___________________________________________________________________________________________________123Graph_XCHART_1" hidden="1">#REF!</definedName>
    <definedName name="_90____123Graph_XCHART_6" hidden="1">#REF!</definedName>
    <definedName name="_909____________________123_raph_ACHART_3" hidden="1">#REF!</definedName>
    <definedName name="_91___________________________________________________________________________________________________123Graph_XCHART_2" hidden="1">#REF!</definedName>
    <definedName name="_91___123Graph_ACHART_1" hidden="1">#REF!</definedName>
    <definedName name="_913___________________123_raph_ACHART_3" hidden="1">#REF!</definedName>
    <definedName name="_914___________________123_raph_XCHART_1" hidden="1">#REF!</definedName>
    <definedName name="_915__________________123_raph_ACHART_3" hidden="1">#REF!</definedName>
    <definedName name="_916__________________123_raph_XCHART_1" hidden="1">#REF!</definedName>
    <definedName name="_917_________________123_raph_ACHART_3" hidden="1">#REF!</definedName>
    <definedName name="_918_________________123_raph_XCHART_1" hidden="1">#REF!</definedName>
    <definedName name="_92___________________________________________________________________________________________________123Graph_XCHART_3" hidden="1">#REF!</definedName>
    <definedName name="_92___123Graph_ACHART_2" hidden="1">#REF!</definedName>
    <definedName name="_922________________123_raph_ACHART_3" hidden="1">#REF!</definedName>
    <definedName name="_923________________123_raph_XCHART_1" hidden="1">#REF!</definedName>
    <definedName name="_927_______________123_raph_ACHART_3" hidden="1">#REF!</definedName>
    <definedName name="_928_______________123_raph_XCHART_1" hidden="1">#REF!</definedName>
    <definedName name="_929______________123_raph_ACHART_3" hidden="1">#REF!</definedName>
    <definedName name="_93___________________________________________________________________________________________________123Graph_XCHART_4" hidden="1">#REF!</definedName>
    <definedName name="_93___123Graph_ACHART_3" hidden="1">#REF!</definedName>
    <definedName name="_930______________123_raph_XCHART_1" hidden="1">#REF!</definedName>
    <definedName name="_931_____________123_raph_ACHART_3" hidden="1">#REF!</definedName>
    <definedName name="_932_____________123_raph_XCHART_1" hidden="1">#REF!</definedName>
    <definedName name="_94___________________________________________________________________________________________________123Graph_XCHART_5" hidden="1">#REF!</definedName>
    <definedName name="_94___123Graph_ACHART_4" hidden="1">#REF!</definedName>
    <definedName name="_95___________________________________________________________________________________________________123Graph_XCHART_6" hidden="1">#REF!</definedName>
    <definedName name="_95___123Graph_ACHART_5" hidden="1">#REF!</definedName>
    <definedName name="_957__123Graph_ACHART_1" hidden="1">#REF!</definedName>
    <definedName name="_958__123Graph_ACHART_2" hidden="1">#REF!</definedName>
    <definedName name="_959__123Graph_ACHART_3" hidden="1">#REF!</definedName>
    <definedName name="_96_________________________________________________________________________________________________123Graph_ACHART_1" hidden="1">#REF!</definedName>
    <definedName name="_96___123Graph_ACHART_6" hidden="1">#REF!</definedName>
    <definedName name="_960__123Graph_ACHART_4" hidden="1">#REF!</definedName>
    <definedName name="_961__123Graph_ACHART_5" hidden="1">#REF!</definedName>
    <definedName name="_962__123Graph_ACHART_6" hidden="1">#REF!</definedName>
    <definedName name="_963__123Graph_BCHART_1" hidden="1">#REF!</definedName>
    <definedName name="_964__123Graph_BCHART_2" hidden="1">#REF!</definedName>
    <definedName name="_965__123Graph_BCHART_3" hidden="1">#REF!</definedName>
    <definedName name="_966__123Graph_BCHART_4" hidden="1">#REF!</definedName>
    <definedName name="_967__123Graph_BCHART_5" hidden="1">#REF!</definedName>
    <definedName name="_968__123Graph_BCHART_6" hidden="1">#REF!</definedName>
    <definedName name="_969__123Graph_XCHART_1" hidden="1">#REF!</definedName>
    <definedName name="_97_________________________________________________________________________________________________123Graph_ACHART_2" hidden="1">#REF!</definedName>
    <definedName name="_97___123Graph_BCHART_1" hidden="1">#REF!</definedName>
    <definedName name="_970__123Graph_XCHART_2" hidden="1">#REF!</definedName>
    <definedName name="_971__123Graph_XCHART_3" hidden="1">#REF!</definedName>
    <definedName name="_972__123Graph_XCHART_4" hidden="1">#REF!</definedName>
    <definedName name="_973__123Graph_XCHART_5" hidden="1">#REF!</definedName>
    <definedName name="_974__123Graph_XCHART_6" hidden="1">#REF!</definedName>
    <definedName name="_98_________________________________________________________________________________________________123Graph_ACHART_3" hidden="1">#REF!</definedName>
    <definedName name="_98___123Graph_BCHART_2" hidden="1">#REF!</definedName>
    <definedName name="_99_________________________________________________________________________________________________123Graph_ACHART_4" hidden="1">#REF!</definedName>
    <definedName name="_99___123Graph_BCHART_3" hidden="1">#REF!</definedName>
    <definedName name="_a">NA()</definedName>
    <definedName name="_a1">#REF!</definedName>
    <definedName name="_A65700">'[10]MTO REV.2(ARMOR)'!#REF!</definedName>
    <definedName name="_A65800">'[10]MTO REV.2(ARMOR)'!#REF!</definedName>
    <definedName name="_A66000">'[10]MTO REV.2(ARMOR)'!#REF!</definedName>
    <definedName name="_A67000">'[10]MTO REV.2(ARMOR)'!#REF!</definedName>
    <definedName name="_A68000">'[10]MTO REV.2(ARMOR)'!#REF!</definedName>
    <definedName name="_A70000">'[10]MTO REV.2(ARMOR)'!#REF!</definedName>
    <definedName name="_A75000">'[10]MTO REV.2(ARMOR)'!#REF!</definedName>
    <definedName name="_A85000">'[10]MTO REV.2(ARMOR)'!#REF!</definedName>
    <definedName name="_AAA1">[2]POLY!$E$9:$E$214</definedName>
    <definedName name="_abb91">[11]chitimc!#REF!</definedName>
    <definedName name="_ACK1">#REF!</definedName>
    <definedName name="_AtRisk_SimSetting_AutomaticallyGenerateReports" hidden="1">FALSE</definedName>
    <definedName name="_AtRisk_SimSetting_AutomaticResultsDisplayMode" hidden="1">1</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512</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1">#REF!</definedName>
    <definedName name="_b2">#REF!</definedName>
    <definedName name="_b211001">'[12]Breadown-Nop'!#REF!</definedName>
    <definedName name="_b212001">'[12]Breadown-Nop'!#REF!</definedName>
    <definedName name="_b212002">'[12]Breadown-Nop'!#REF!</definedName>
    <definedName name="_b214003">'[12]Breadown-Nop'!#REF!</definedName>
    <definedName name="_b215001">'[12]Breadown-Nop'!#REF!</definedName>
    <definedName name="_b216002">'[12]Breadown-Nop'!#REF!</definedName>
    <definedName name="_b216004">'[12]Breadown-Nop'!#REF!</definedName>
    <definedName name="_b216005">'[12]Breadown-Nop'!#REF!</definedName>
    <definedName name="_b217003">'[12]Breadown-Nop'!#REF!</definedName>
    <definedName name="_b217004">'[12]Breadown-Nop'!#REF!</definedName>
    <definedName name="_b218001">'[12]Breadown-Nop'!#REF!</definedName>
    <definedName name="_b221004">'[12]Breadown-Nop'!#REF!</definedName>
    <definedName name="_b231001">'[12]Breadown-Nop'!#REF!</definedName>
    <definedName name="_b231002">'[12]Breadown-Nop'!#REF!</definedName>
    <definedName name="_b231003">'[12]Breadown-Nop'!#REF!</definedName>
    <definedName name="_b231005">'[12]Breadown-Nop'!#REF!</definedName>
    <definedName name="_b231006">'[12]Breadown-Nop'!#REF!</definedName>
    <definedName name="_b231007">'[12]Breadown-Nop'!#REF!</definedName>
    <definedName name="_b231008">'[12]Breadown-Nop'!#REF!</definedName>
    <definedName name="_b231009">'[12]Breadown-Nop'!#REF!</definedName>
    <definedName name="_b232002">'[12]Breadown-Nop'!#REF!</definedName>
    <definedName name="_b232003">'[12]Breadown-Nop'!#REF!</definedName>
    <definedName name="_b233001">'[12]Breadown-Nop'!#REF!</definedName>
    <definedName name="_b234001">'[12]Breadown-Nop'!#REF!</definedName>
    <definedName name="_b236001">'[12]Breadown-Nop'!#REF!</definedName>
    <definedName name="_b236002">'[12]Breadown-Nop'!#REF!</definedName>
    <definedName name="_b237001">'[12]Breadown-Nop'!#REF!</definedName>
    <definedName name="_b237002">'[12]Breadown-Nop'!#REF!</definedName>
    <definedName name="_b237003">'[12]Breadown-Nop'!#REF!</definedName>
    <definedName name="_b237004">'[12]Breadown-Nop'!#REF!</definedName>
    <definedName name="_b238001">'[12]Breadown-Nop'!#REF!</definedName>
    <definedName name="_b238002">'[12]Breadown-Nop'!#REF!</definedName>
    <definedName name="_b238003">'[12]Breadown-Nop'!#REF!</definedName>
    <definedName name="_b238004">'[12]Breadown-Nop'!#REF!</definedName>
    <definedName name="_b238005">'[12]Breadown-Nop'!#REF!</definedName>
    <definedName name="_b238006">'[12]Breadown-Nop'!#REF!</definedName>
    <definedName name="_b238007">'[12]Breadown-Nop'!#REF!</definedName>
    <definedName name="_b238008">'[12]Breadown-Nop'!#REF!</definedName>
    <definedName name="_b238009">'[12]Breadown-Nop'!#REF!</definedName>
    <definedName name="_b241001">'[12]Breadown-Nop'!#REF!</definedName>
    <definedName name="_b241003">'[12]Breadown-Nop'!#REF!</definedName>
    <definedName name="_b241004">'[12]Breadown-Nop'!#REF!</definedName>
    <definedName name="_b241006">'[12]Breadown-Nop'!#REF!</definedName>
    <definedName name="_b241009">'[12]Breadown-Nop'!#REF!</definedName>
    <definedName name="_b242001">'[12]Breadown-Nop'!#REF!</definedName>
    <definedName name="_b242002">'[12]Breadown-Nop'!#REF!</definedName>
    <definedName name="_b243002">'[12]Breadown-Nop'!#REF!</definedName>
    <definedName name="_b243003">'[12]Breadown-Nop'!#REF!</definedName>
    <definedName name="_b243004">'[12]Breadown-Nop'!#REF!</definedName>
    <definedName name="_b244001">'[12]Breadown-Nop'!#REF!</definedName>
    <definedName name="_b245001">'[12]Breadown-Nop'!#REF!</definedName>
    <definedName name="_b245002">'[12]Breadown-Nop'!#REF!</definedName>
    <definedName name="_b246002">'[12]Breadown-Nop'!#REF!</definedName>
    <definedName name="_b247001">'[12]Breadown-Nop'!#REF!</definedName>
    <definedName name="_b247003">'[12]Breadown-Nop'!#REF!</definedName>
    <definedName name="_b252001">'[12]Breadown-Nop'!#REF!</definedName>
    <definedName name="_b252002">'[12]Breadown-Nop'!#REF!</definedName>
    <definedName name="_b252003">'[12]Breadown-Nop'!#REF!</definedName>
    <definedName name="_b252004">'[12]Breadown-Nop'!#REF!</definedName>
    <definedName name="_b252005">'[12]Breadown-Nop'!#REF!</definedName>
    <definedName name="_b252006">'[13]Breadown-Tham khao'!#REF!</definedName>
    <definedName name="_b252007">'[12]Breadown-Nop'!#REF!</definedName>
    <definedName name="_b252008">'[12]Breadown-Nop'!#REF!</definedName>
    <definedName name="_b252009">'[12]Breadown-Nop'!#REF!</definedName>
    <definedName name="_b255101">'[12]Breadown-Nop'!#REF!</definedName>
    <definedName name="_b255102">'[12]Breadown-Nop'!#REF!</definedName>
    <definedName name="_b255201">'[12]Breadown-Nop'!#REF!</definedName>
    <definedName name="_b255301">'[12]Breadown-Nop'!#REF!</definedName>
    <definedName name="_b255302">'[12]Breadown-Nop'!#REF!</definedName>
    <definedName name="_b255401">'[12]Breadown-Nop'!#REF!</definedName>
    <definedName name="_b255402">'[12]Breadown-Nop'!#REF!</definedName>
    <definedName name="_b255403">'[12]Breadown-Nop'!#REF!</definedName>
    <definedName name="_b255404">'[12]Breadown-Nop'!#REF!</definedName>
    <definedName name="_b255405">'[12]Breadown-Nop'!#REF!</definedName>
    <definedName name="_b255406">'[12]Breadown-Nop'!#REF!</definedName>
    <definedName name="_b255407">'[12]Breadown-Nop'!#REF!</definedName>
    <definedName name="_b255408">'[12]Breadown-Nop'!#REF!</definedName>
    <definedName name="_b255409">'[12]Breadown-Nop'!#REF!</definedName>
    <definedName name="_b255601">'[12]Breadown-Nop'!#REF!</definedName>
    <definedName name="_b255602">'[12]Breadown-Nop'!#REF!</definedName>
    <definedName name="_b255603">'[12]Breadown-Nop'!#REF!</definedName>
    <definedName name="_b255604">'[12]Breadown-Nop'!#REF!</definedName>
    <definedName name="_b255605">[14]Breadown!#REF!</definedName>
    <definedName name="_b255606">'[12]Breadown-Nop'!#REF!</definedName>
    <definedName name="_b255607">'[13]Breadown-Tham khao'!#REF!</definedName>
    <definedName name="_b255608">'[12]Breadown-Nop'!#REF!</definedName>
    <definedName name="_b255609">'[12]Breadown-Nop'!#REF!</definedName>
    <definedName name="_b260201">'[12]Breadown-Nop'!#REF!</definedName>
    <definedName name="_b260202">'[12]Breadown-Nop'!#REF!</definedName>
    <definedName name="_b260203">'[12]Breadown-Nop'!#REF!</definedName>
    <definedName name="_b260401">'[12]Breadown-Nop'!#REF!</definedName>
    <definedName name="_b260402">'[12]Breadown-Nop'!#REF!</definedName>
    <definedName name="_b260403">'[12]Breadown-Nop'!#REF!</definedName>
    <definedName name="_b260404">'[12]Breadown-Nop'!#REF!</definedName>
    <definedName name="_b260405">'[12]Breadown-Nop'!#REF!</definedName>
    <definedName name="_b260406">'[12]Breadown-Nop'!#REF!</definedName>
    <definedName name="_b260408">'[12]Breadown-Nop'!#REF!</definedName>
    <definedName name="_b260409">'[12]Breadown-Nop'!#REF!</definedName>
    <definedName name="_b260501">'[12]Breadown-Nop'!#REF!</definedName>
    <definedName name="_b260502">'[12]Breadown-Nop'!#REF!</definedName>
    <definedName name="_b260503">'[12]Breadown-Nop'!#REF!</definedName>
    <definedName name="_b260504">'[12]Breadown-Nop'!#REF!</definedName>
    <definedName name="_b260505">'[12]Breadown-Nop'!#REF!</definedName>
    <definedName name="_b260506">'[12]Breadown-Nop'!#REF!</definedName>
    <definedName name="_b260507">'[12]Breadown-Nop'!#REF!</definedName>
    <definedName name="_b260508">'[12]Breadown-Nop'!#REF!</definedName>
    <definedName name="_b260509">'[12]Breadown-Nop'!#REF!</definedName>
    <definedName name="_b270101">'[12]Breadown-Nop'!#REF!</definedName>
    <definedName name="_b270102">'[12]Breadown-Nop'!#REF!</definedName>
    <definedName name="_b270201">'[12]Breadown-Nop'!#REF!</definedName>
    <definedName name="_b270301">'[12]Breadown-Nop'!#REF!</definedName>
    <definedName name="_b270401">'[12]Breadown-Nop'!#REF!</definedName>
    <definedName name="_BTM150">#REF!</definedName>
    <definedName name="_BTM200">#REF!</definedName>
    <definedName name="_BTM50">#REF!</definedName>
    <definedName name="_C">#REF!</definedName>
    <definedName name="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CON1">#REF!</definedName>
    <definedName name="_CON2">#REF!</definedName>
    <definedName name="_CSV">#REF!</definedName>
    <definedName name="_DA171">#REF!</definedName>
    <definedName name="_DAT1">#REF!</definedName>
    <definedName name="_DAT10">#REF!</definedName>
    <definedName name="_DAT11">#REF!</definedName>
    <definedName name="_DAT11000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6">#REF!</definedName>
    <definedName name="_DAT7">#REF!</definedName>
    <definedName name="_DAT8">#REF!</definedName>
    <definedName name="_DAT9">#REF!</definedName>
    <definedName name="_det111">'[15]03 Detailed'!$I$136</definedName>
    <definedName name="_det112">'[15]03 Detailed'!$L$136</definedName>
    <definedName name="_det121">'[15]03 Detailed'!$I$136</definedName>
    <definedName name="_det122">'[15]03 Detailed'!$L$218</definedName>
    <definedName name="_det131">'[15]03 Detailed'!$I$231</definedName>
    <definedName name="_det132">'[15]03 Detailed'!$L$231</definedName>
    <definedName name="_det191">'[15]03 Detailed'!$I$244</definedName>
    <definedName name="_det192">'[15]03 Detailed'!$L$244</definedName>
    <definedName name="_det21">'[15]03 Detailed'!$I$15</definedName>
    <definedName name="_det2151">'[15]03 Detailed'!$I$325</definedName>
    <definedName name="_det2152">'[15]03 Detailed'!$L$325</definedName>
    <definedName name="_det22">'[15]03 Detailed'!$L$15</definedName>
    <definedName name="_det271">'[15]03 Detailed'!$I$260</definedName>
    <definedName name="_det272">'[15]03 Detailed'!$L$260</definedName>
    <definedName name="_det2971">'[15]03 Detailed'!$I$355</definedName>
    <definedName name="_det2972">'[15]03 Detailed'!$L$355</definedName>
    <definedName name="_det3061">'[15]03 Detailed'!$I$372</definedName>
    <definedName name="_det3062">'[15]03 Detailed'!$L$372</definedName>
    <definedName name="_det31">'[15]03 Detailed'!$I$28</definedName>
    <definedName name="_det311">'[15]03 Detailed'!$I$294</definedName>
    <definedName name="_det312">'[15]03 Detailed'!$L$294</definedName>
    <definedName name="_det32">'[15]03 Detailed'!$L$28</definedName>
    <definedName name="_det3211">'[15]03 Detailed'!$I$398</definedName>
    <definedName name="_det3212">'[15]03 Detailed'!$L$398</definedName>
    <definedName name="_det3221">'[15]03 Detailed'!$I$424</definedName>
    <definedName name="_det3222">'[15]03 Detailed'!$L$424</definedName>
    <definedName name="_det3781">'[15]03 Detailed'!$I$455</definedName>
    <definedName name="_det3782">'[15]03 Detailed'!$L$455</definedName>
    <definedName name="_det4061">'[15]03 Detailed'!$I$505</definedName>
    <definedName name="_det4062">'[15]03 Detailed'!$L$505</definedName>
    <definedName name="_det41">'[15]03 Detailed'!$I$48</definedName>
    <definedName name="_det42">'[15]03 Detailed'!$L$48</definedName>
    <definedName name="_det51">'[15]03 Detailed'!$I$64</definedName>
    <definedName name="_det52">'[15]03 Detailed'!$L$64</definedName>
    <definedName name="_EXC1">#REF!</definedName>
    <definedName name="_EXC2">#REF!</definedName>
    <definedName name="_exp1">#REF!</definedName>
    <definedName name="_Fill" hidden="1">#REF!</definedName>
    <definedName name="_xlnm._FilterDatabase" hidden="1">#REF!</definedName>
    <definedName name="_Grp12">#REF!</definedName>
    <definedName name="_Grp13">#REF!</definedName>
    <definedName name="_Grp14">#REF!</definedName>
    <definedName name="_Grp15">#REF!</definedName>
    <definedName name="_Grp2">#REF!</definedName>
    <definedName name="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hom2">#REF!</definedName>
    <definedName name="_hom4">[16]sheet12!#REF!</definedName>
    <definedName name="_ICW1">#REF!</definedName>
    <definedName name="_ICW2">#REF!</definedName>
    <definedName name="_k888888">[2]B.S!#REF!</definedName>
    <definedName name="_Key1" hidden="1">[17]Quantity!#REF!</definedName>
    <definedName name="_Key2" hidden="1">#REF!</definedName>
    <definedName name="_lev1">#REF!</definedName>
    <definedName name="_lev2">#REF!</definedName>
    <definedName name="_lev3">#REF!</definedName>
    <definedName name="_lev4">#REF!</definedName>
    <definedName name="_LFW1">#REF!</definedName>
    <definedName name="_M1">[18]XL4Poppy!$C$4</definedName>
    <definedName name="_MKT1">#REF!</definedName>
    <definedName name="_MKT10">#REF!</definedName>
    <definedName name="_MKT11">#REF!</definedName>
    <definedName name="_MKT2">#REF!</definedName>
    <definedName name="_MKT3">#REF!</definedName>
    <definedName name="_MKT4">#REF!</definedName>
    <definedName name="_MKT5">#REF!</definedName>
    <definedName name="_MKT6">#REF!</definedName>
    <definedName name="_MKT7">#REF!</definedName>
    <definedName name="_MKT8">#REF!</definedName>
    <definedName name="_MKT9">#REF!</definedName>
    <definedName name="_msl100">#REF!</definedName>
    <definedName name="_msl200">#REF!</definedName>
    <definedName name="_msl250">#REF!</definedName>
    <definedName name="_msl300">#REF!</definedName>
    <definedName name="_msl400">#REF!</definedName>
    <definedName name="_msl800">#REF!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n1">#REF!</definedName>
    <definedName name="_n2">#REF!</definedName>
    <definedName name="_nc4">'[19]van khuon'!$A$24</definedName>
    <definedName name="_NET2">#REF!</definedName>
    <definedName name="_New1">#REF!</definedName>
    <definedName name="_NO1">#REF!</definedName>
    <definedName name="_NO2">#REF!</definedName>
    <definedName name="_NO3">#REF!</definedName>
    <definedName name="_NO4">#REF!</definedName>
    <definedName name="_NO5">#REF!</definedName>
    <definedName name="_NO6">#REF!</definedName>
    <definedName name="_npv1">'[2]P90 NPV'!$L$7</definedName>
    <definedName name="_Order1" hidden="1">255</definedName>
    <definedName name="_Order2" hidden="1">255</definedName>
    <definedName name="_oto10">[20]VL!#REF!</definedName>
    <definedName name="_ov1">[21]Names!#REF!</definedName>
    <definedName name="_ov2">[21]Names!#REF!</definedName>
    <definedName name="_P1">#REF!</definedName>
    <definedName name="_Parse_Out" hidden="1">[17]Quantity!#REF!</definedName>
    <definedName name="_pc30">[22]GiaVL!$F$14</definedName>
    <definedName name="_pc40">[22]GiaVL!$F$13</definedName>
    <definedName name="_PEX1">#REF!</definedName>
    <definedName name="_PG2">#REF!</definedName>
    <definedName name="_PG3">#REF!</definedName>
    <definedName name="_PG4">#REF!</definedName>
    <definedName name="_PG5">#REF!</definedName>
    <definedName name="_PG6">#REF!</definedName>
    <definedName name="_PG7">#REF!</definedName>
    <definedName name="_PLO1">#REF!</definedName>
    <definedName name="_PRN1">#REF!</definedName>
    <definedName name="_PV2">#REF!</definedName>
    <definedName name="_R">#REF!</definedName>
    <definedName name="_REC1">#REF!</definedName>
    <definedName name="_REC2">#REF!</definedName>
    <definedName name="_REC3">#REF!</definedName>
    <definedName name="_sat10">#REF!</definedName>
    <definedName name="_sat12">#REF!</definedName>
    <definedName name="_sat14">#REF!</definedName>
    <definedName name="_sat16">#REF!</definedName>
    <definedName name="_sat20">#REF!</definedName>
    <definedName name="_Sat27">[23]TTDZ22!#REF!</definedName>
    <definedName name="_Sat6">[23]TTDZ22!#REF!</definedName>
    <definedName name="_sat8">#REF!</definedName>
    <definedName name="_Sort" hidden="1">#REF!</definedName>
    <definedName name="_SR1">#REF!</definedName>
    <definedName name="_srp1">#REF!</definedName>
    <definedName name="_sua20">#REF!</definedName>
    <definedName name="_sua30">#REF!</definedName>
    <definedName name="_TAX1">[2]FINAL!$A$10:$B$28</definedName>
    <definedName name="_tb1804">#REF!</definedName>
    <definedName name="_tct3">[24]gVL!$Q$23</definedName>
    <definedName name="_TDS2">#REF!</definedName>
    <definedName name="_TOT1">#REF!</definedName>
    <definedName name="_ts1">#REF!</definedName>
    <definedName name="_ts2">#REF!</definedName>
    <definedName name="_vbt100">'[25]daywork- Tham khao'!#REF!</definedName>
    <definedName name="_vbt150">#REF!</definedName>
    <definedName name="_vbt200">#REF!</definedName>
    <definedName name="_vbt210">#REF!</definedName>
    <definedName name="_vbt300">#REF!</definedName>
    <definedName name="_vbt400">#REF!</definedName>
    <definedName name="_vxm100">#REF!</definedName>
    <definedName name="_vxm300">#REF!</definedName>
    <definedName name="_vxm500">#REF!</definedName>
    <definedName name="_vxm75">#REF!</definedName>
    <definedName name="_wrn1" hidden="1">{"EE4 Budget months only in USD",#N/A,TRUE,"Profit and Loss";"EE4 Budget months only in USD",#N/A,TRUE,"Firm capex";"EE4 Budget months only in USD",#N/A,TRUE,"Cashflow";"EE4 Budget months only in USD",#N/A,TRUE,"Balance Sheet"}</definedName>
    <definedName name="_za1">#REF!</definedName>
    <definedName name="_zb1">#REF!</definedName>
    <definedName name="A">#REF!</definedName>
    <definedName name="A_GEN1.AONo">#REF!</definedName>
    <definedName name="A_GEN1.AOType">#REF!</definedName>
    <definedName name="A_GEN1.AreaCode">#REF!</definedName>
    <definedName name="A_GEN1.AsseseeRepFlg">#REF!</definedName>
    <definedName name="A_GEN1.CityOrTownOrDistrict">#REF!</definedName>
    <definedName name="A_GEN1.DateOFFormOrIncorp">#REF!</definedName>
    <definedName name="A_GEN1.DesigOfficerWardorCircle">#REF!</definedName>
    <definedName name="A_GEN1.DomesticCompFlg">#REF!</definedName>
    <definedName name="A_GEN1.EmailAddress">#REF!</definedName>
    <definedName name="A_GEN1.FBTSec">#REF!</definedName>
    <definedName name="A_GEN1.IncomeTaxSec">#REF!</definedName>
    <definedName name="A_GEN1.LocalityOrArea">#REF!</definedName>
    <definedName name="A_GEN1.NRI_PE">#REF!</definedName>
    <definedName name="A_GEN1.OrgOldName">#REF!</definedName>
    <definedName name="A_GEN1.OrigRetFiledDate">#REF!</definedName>
    <definedName name="A_GEN1.PAN">#REF!</definedName>
    <definedName name="A_GEN1.PhoneNo">#REF!</definedName>
    <definedName name="A_GEN1.PinCode">#REF!</definedName>
    <definedName name="A_GEN1.RangeCode">#REF!</definedName>
    <definedName name="A_GEN1.ReceiptNo">#REF!</definedName>
    <definedName name="A_GEN1.RepAddress">#REF!</definedName>
    <definedName name="A_GEN1.RepName">#REF!</definedName>
    <definedName name="A_GEN1.RepPAN">#REF!</definedName>
    <definedName name="A_GEN1.ResidenceName">#REF!</definedName>
    <definedName name="A_GEN1.ResidenceNo">#REF!</definedName>
    <definedName name="A_GEN1.ResidentialStatus">#REF!</definedName>
    <definedName name="A_GEN1.ReturnType">#REF!</definedName>
    <definedName name="A_GEN1.RoadOrStreet">#REF!</definedName>
    <definedName name="A_GEN1.StateCode">#REF!</definedName>
    <definedName name="A_GEN1.StatusOrCompanyType">#REF!</definedName>
    <definedName name="A_GEN1.STDcode">#REF!</definedName>
    <definedName name="A_GEN1.SurNameOrOrgName">#REF!</definedName>
    <definedName name="A_GEN2.AudFrmName">#REF!</definedName>
    <definedName name="A_GEN2.AudFrmPAN">#REF!</definedName>
    <definedName name="A_GEN2.AuditDate">#REF!</definedName>
    <definedName name="A_GEN2.AuditorMemNo">#REF!</definedName>
    <definedName name="A_GEN2.AuditorName">#REF!</definedName>
    <definedName name="A_GEN2.LiableSec44AAflg">#REF!</definedName>
    <definedName name="A_GEN2.LiableSec44ABflg">#REF!</definedName>
    <definedName name="A_value">#REF!</definedName>
    <definedName name="A_valueneu">#REF!</definedName>
    <definedName name="a213001a">[21]ct!#REF!</definedName>
    <definedName name="a277Print_Titles">#REF!</definedName>
    <definedName name="a654645454545">#REF!</definedName>
    <definedName name="A6N3">[26]A6!$A$3:$G$13</definedName>
    <definedName name="aa">[27]Main!$F$227</definedName>
    <definedName name="AA10.DedFromUndertaking">#REF!</definedName>
    <definedName name="AA10.TotalDedUs10Sub">#REF!</definedName>
    <definedName name="AA10AA">#REF!</definedName>
    <definedName name="AAA">'[28]MTL$-INTER'!#REF!</definedName>
    <definedName name="aaaaaa">#REF!</definedName>
    <definedName name="AAAAAAAAAA">#REF!</definedName>
    <definedName name="ab">#REF!</definedName>
    <definedName name="AbandonPercent">#REF!</definedName>
    <definedName name="abb">'[29]合成単価作成・-BLDG'!#REF!</definedName>
    <definedName name="abc">#REF!</definedName>
    <definedName name="abcd">'[29]合成単価作成・-BLDG'!#REF!</definedName>
    <definedName name="abcde">'[29]合成単価作成・-BLDG'!#REF!</definedName>
    <definedName name="abcdefghijk"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AccessDatabase" hidden="1">"W:\2000-01 Srb\March 2001\Lease Payments\outstanding lease.mdb"</definedName>
    <definedName name="ACCOUNTEDPERIODTYPE1">[2]CRITERIA1!$B$5</definedName>
    <definedName name="ACK">#REF!</definedName>
    <definedName name="action">#REF!</definedName>
    <definedName name="ActiveBldgIDNumbers">#REF!</definedName>
    <definedName name="ad">[27]Main!$F$229</definedName>
    <definedName name="Addback01">'[2]Non-Recurring Items Detail'!$C$10:$C$44</definedName>
    <definedName name="Addback02">'[2]Non-Recurring Items Detail'!$D$10:$D$44</definedName>
    <definedName name="Addback03">'[2]Non-Recurring Items Detail'!$E$10:$E$44</definedName>
    <definedName name="Addback04">'[2]Non-Recurring Items Detail'!$F$10:$F$44</definedName>
    <definedName name="Addback05">'[2]Non-Recurring Items Detail'!$G$10:$G$44</definedName>
    <definedName name="Addback06">'[2]Non-Recurring Items Detail'!$H$10:$H$44</definedName>
    <definedName name="Addback07">'[2]Non-Recurring Items Detail'!$I$10:$I$44</definedName>
    <definedName name="Addback08">'[2]Non-Recurring Items Detail'!$J$10:$J$44</definedName>
    <definedName name="Addback09">'[2]Non-Recurring Items Detail'!$K$10:$K$44</definedName>
    <definedName name="Addback10">'[2]Non-Recurring Items Detail'!$L$10:$L$44</definedName>
    <definedName name="Addback11">'[2]Non-Recurring Items Detail'!$M$10:$M$44</definedName>
    <definedName name="Addback12">'[2]Non-Recurring Items Detail'!$N$10:$N$44</definedName>
    <definedName name="adjtotloss.BusLossOthThanSpecLossCF9">#REF!</definedName>
    <definedName name="adjtotloss.HPLossCF9">#REF!</definedName>
    <definedName name="adjtotloss.LossFrmSpecBusCF9">#REF!</definedName>
    <definedName name="adjtotloss.LTCGLossCF9">#REF!</definedName>
    <definedName name="adjtotloss.OthSrcLossNotRaceHorseCF9">#REF!</definedName>
    <definedName name="adjtotloss.OthSrcLossRaceHorseCF9">#REF!</definedName>
    <definedName name="adjtotloss.STCGLossCF9">#REF!</definedName>
    <definedName name="adsasdasdas">#REF!</definedName>
    <definedName name="adsf" hidden="1">{"EE4 Budget months only in USD",#N/A,TRUE,"Profit and Loss";"EE4 Budget months only in USD",#N/A,TRUE,"Firm capex";"EE4 Budget months only in USD",#N/A,TRUE,"Cashflow";"EE4 Budget months only in USD",#N/A,TRUE,"Balance Sheet"}</definedName>
    <definedName name="ADTL">[2]BS!$A$1</definedName>
    <definedName name="advancetax">#REF!</definedName>
    <definedName name="AF" hidden="1">{"EE4 Budget months only in USD",#N/A,TRUE,"Profit and Loss";"EE4 Budget months only in USD",#N/A,TRUE,"Firm capex";"EE4 Budget months only in USD",#N/A,TRUE,"Cashflow";"EE4 Budget months only in USD",#N/A,TRUE,"Balance Sheet"}</definedName>
    <definedName name="afadsf">#REF!</definedName>
    <definedName name="AFWER" hidden="1">{"EE4 Budget years USD",#N/A,TRUE,"Profit and Loss";"EE4 Budget years USD",#N/A,TRUE,"Firm capex";"EE4 Budget years USD",#N/A,TRUE,"Cashflow";"EE4 Budget years USD",#N/A,TRUE,"Balance Sheet"}</definedName>
    <definedName name="Ag">[30]PEDESB!$D$136</definedName>
    <definedName name="ag142X42">[11]chitimc!#REF!</definedName>
    <definedName name="ag267N59">[11]chitimc!#REF!</definedName>
    <definedName name="ageos">#REF!</definedName>
    <definedName name="agestock">#REF!</definedName>
    <definedName name="ahaha">[31]共機計算!$B$2:$Z$56</definedName>
    <definedName name="ahahahaha">[32]共機J!$J$64:$IV$7599</definedName>
    <definedName name="aho">#REF!</definedName>
    <definedName name="AIR_POLLUTION">#REF!</definedName>
    <definedName name="aircompressor">#REF!</definedName>
    <definedName name="AIRPOLLUTION">#REF!</definedName>
    <definedName name="AKBHN">#REF!</definedName>
    <definedName name="akbhn1">[33]viabase!$B$2:$U$82</definedName>
    <definedName name="ALEV2">#REF!</definedName>
    <definedName name="ALEV3">#REF!</definedName>
    <definedName name="ALEV4">#REF!</definedName>
    <definedName name="ALL">#REF!</definedName>
    <definedName name="ALL___0">#REF!</definedName>
    <definedName name="All_Pools">#REF!</definedName>
    <definedName name="amiang">[34]gvl!#REF!</definedName>
    <definedName name="an">[27]Main!$F$228</definedName>
    <definedName name="anadty">#REF!</definedName>
    <definedName name="anand">'[2]2266957'!#REF!</definedName>
    <definedName name="anaspun">#REF!</definedName>
    <definedName name="anita" hidden="1">{"CEI Budget years sterling",#N/A,TRUE,"Profit and Loss";"CEI Budget years sterling",#N/A,TRUE,"Firm capex";"CEI Budget years sterling",#N/A,TRUE,"Gross profit analysis";"CEI Budget years sterling",#N/A,TRUE,"Cashflow";"CEI Budget years sterling",#N/A,TRUE,"Balance Sheet"}</definedName>
    <definedName name="ANN_LEASE_EXP">#REF!</definedName>
    <definedName name="annexure_1">#REF!</definedName>
    <definedName name="Annexure_6_E">#REF!</definedName>
    <definedName name="ANNEXURE1">#REF!</definedName>
    <definedName name="Annexure2">[2]Directors!#REF!</definedName>
    <definedName name="Annual_Pay_Increase">'[2]9.Parameters&amp;Notes'!$D$5</definedName>
    <definedName name="AnnualBvsF" hidden="1">{"Summary",#N/A,FALSE,"Report_Summary"}</definedName>
    <definedName name="anscount" hidden="1">1</definedName>
    <definedName name="AP_Clearing">[2]Assumptions!$C$26</definedName>
    <definedName name="APPSUSERNAME1">[2]CRITERIA1!$B$14</definedName>
    <definedName name="Aps">[30]PEDESB!$D$543</definedName>
    <definedName name="Area">#REF!</definedName>
    <definedName name="AS">[2]Assmptns!$B$16</definedName>
    <definedName name="AS2DocOpenMode" hidden="1">"AS2DocumentEdit"</definedName>
    <definedName name="asa"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asd">#REF!</definedName>
    <definedName name="asdasd">#REF!</definedName>
    <definedName name="asdasds">#REF!</definedName>
    <definedName name="asdasdx">#REF!</definedName>
    <definedName name="asdf">'[29]合成単価作成・-BLDG'!#REF!</definedName>
    <definedName name="asdgkyudf" hidden="1">{"EE4 Budget years USD",#N/A,TRUE,"Profit and Loss";"EE4 Budget years USD",#N/A,TRUE,"Firm capex";"EE4 Budget years USD",#N/A,TRUE,"Cashflow";"EE4 Budget years USD",#N/A,TRUE,"Balance Sheet"}</definedName>
    <definedName name="asf">#REF!</definedName>
    <definedName name="asf." hidden="1">{"'All AERs-2000-2001'!$A$5:$K$39"}</definedName>
    <definedName name="ASFKJDG"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asfklh" hidden="1">{"PLC Company Budget years",#N/A,TRUE,"Profit and Loss";"PLC Company Budget years",#N/A,TRUE,"Firm capex";"PLC Company Budget years",#N/A,TRUE,"Gross profit analysis";"PLC Company Budget years",#N/A,TRUE,"Cashflow";"PLC Company Budget years",#N/A,TRUE,"Balance Sheet"}</definedName>
    <definedName name="asoke">#REF!</definedName>
    <definedName name="ASP">#REF!</definedName>
    <definedName name="asr" hidden="1">{"Summary",#N/A,FALSE,"Report_Summary"}</definedName>
    <definedName name="ASRP1">#REF!</definedName>
    <definedName name="assd"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ASSET_SUMMARY">#REF!</definedName>
    <definedName name="Associates">[2]Payroll_Statement!$A$5:$AW$216</definedName>
    <definedName name="asWDAQ">#REF!</definedName>
    <definedName name="asxw">#REF!</definedName>
    <definedName name="AutoLease">#REF!</definedName>
    <definedName name="AutoLease2">#REF!</definedName>
    <definedName name="AvgRate_0708">'[2]Exchange Rate'!$H$4</definedName>
    <definedName name="AvgRate_0809">'[2]Exchange Rate'!$E$4</definedName>
    <definedName name="AvgRate_0910">'[2]Exchange Rate'!$B$4</definedName>
    <definedName name="B">#REF!</definedName>
    <definedName name="B_55_A1">#REF!</definedName>
    <definedName name="B_value">#REF!</definedName>
    <definedName name="B_valuenue">#REF!</definedName>
    <definedName name="B_VND">0.05</definedName>
    <definedName name="B_YEN">0.1</definedName>
    <definedName name="B10.DedFromUndertaking">#REF!</definedName>
    <definedName name="B10.TotalDedUs10Sub">#REF!</definedName>
    <definedName name="B10B">#REF!</definedName>
    <definedName name="b212003b">'[12]Breadown-Nop'!#REF!</definedName>
    <definedName name="b214004b">'[12]Breadown-Nop'!#REF!</definedName>
    <definedName name="b214004o">'[12]Breadown-Nop'!#REF!</definedName>
    <definedName name="b216001b">'[12]Breadown-Nop'!#REF!</definedName>
    <definedName name="b221001o">'[12]Breadown-Nop'!#REF!</definedName>
    <definedName name="b221002a">'[12]Breadown-Nop'!#REF!</definedName>
    <definedName name="b221002b">'[12]Breadown-Nop'!#REF!</definedName>
    <definedName name="b221002o">'[12]Breadown-Nop'!#REF!</definedName>
    <definedName name="b221003a">'[12]Breadown-Nop'!#REF!</definedName>
    <definedName name="b221003b">'[12]Breadown-Nop'!#REF!</definedName>
    <definedName name="b221003o">'[12]Breadown-Nop'!#REF!</definedName>
    <definedName name="b2310010">'[12]Breadown-Nop'!#REF!</definedName>
    <definedName name="b2380010">'[12]Breadown-Nop'!#REF!</definedName>
    <definedName name="b2380011">'[12]Breadown-Nop'!#REF!</definedName>
    <definedName name="b2380011b">'[12]Breadown-Nop'!#REF!</definedName>
    <definedName name="b2380012">'[12]Breadown-Nop'!#REF!</definedName>
    <definedName name="b2380013">'[12]Breadown-Nop'!#REF!</definedName>
    <definedName name="b238001b">'[12]Breadown-Nop'!#REF!</definedName>
    <definedName name="b238001c">'[12]Breadown-Nop'!#REF!</definedName>
    <definedName name="b2410010">'[12]Breadown-Nop'!#REF!</definedName>
    <definedName name="b2410011">'[12]Breadown-Nop'!#REF!</definedName>
    <definedName name="b2410012">'[12]Breadown-Nop'!#REF!</definedName>
    <definedName name="b2410013">'[12]Breadown-Nop'!#REF!</definedName>
    <definedName name="b2410014">'[12]Breadown-Nop'!#REF!</definedName>
    <definedName name="b2410015">'[12]Breadown-Nop'!#REF!</definedName>
    <definedName name="b2410016">'[12]Breadown-Nop'!#REF!</definedName>
    <definedName name="b2410017">'[12]Breadown-Nop'!#REF!</definedName>
    <definedName name="b2410018">'[12]Breadown-Nop'!#REF!</definedName>
    <definedName name="b2410019">'[12]Breadown-Nop'!#REF!</definedName>
    <definedName name="b2410019b">'[12]Breadown-Nop'!#REF!</definedName>
    <definedName name="b241001b">'[12]Breadown-Nop'!#REF!</definedName>
    <definedName name="b2410020">[35]Breadown!#REF!</definedName>
    <definedName name="b2410021">[35]Breadown!#REF!</definedName>
    <definedName name="b2410022b">'[12]Breadown-Nop'!#REF!</definedName>
    <definedName name="b2410022o">'[12]Breadown-Nop'!#REF!</definedName>
    <definedName name="b2410023a">'[12]Breadown-Nop'!#REF!</definedName>
    <definedName name="b2410023b">'[12]Breadown-Nop'!#REF!</definedName>
    <definedName name="b2410023o">'[12]Breadown-Nop'!#REF!</definedName>
    <definedName name="b2410024a">'[12]Breadown-Nop'!#REF!</definedName>
    <definedName name="b2410024b">'[12]Breadown-Nop'!#REF!</definedName>
    <definedName name="b2410024o">'[12]Breadown-Nop'!#REF!</definedName>
    <definedName name="b2410025a">'[12]Breadown-Nop'!#REF!</definedName>
    <definedName name="b2410025b">'[12]Breadown-Nop'!#REF!</definedName>
    <definedName name="b2410025o">'[12]Breadown-Nop'!#REF!</definedName>
    <definedName name="b2410026a">'[12]Breadown-Nop'!#REF!</definedName>
    <definedName name="b2410026b">'[12]Breadown-Nop'!#REF!</definedName>
    <definedName name="b2410026o">'[12]Breadown-Nop'!#REF!</definedName>
    <definedName name="b2410027o">'[12]Breadown-Nop'!#REF!</definedName>
    <definedName name="b2410028">'[12]Breadown-Nop'!#REF!</definedName>
    <definedName name="b2410029">'[12]Breadown-Nop'!#REF!</definedName>
    <definedName name="b2410030">'[12]Breadown-Nop'!#REF!</definedName>
    <definedName name="b242003o">'[12]Breadown-Nop'!#REF!</definedName>
    <definedName name="b243001a">'[12]Breadown-Nop'!#REF!</definedName>
    <definedName name="b243001b">'[12]Breadown-Nop'!#REF!</definedName>
    <definedName name="b243001o">'[12]Breadown-Nop'!#REF!</definedName>
    <definedName name="b245001o">'[12]Breadown-Nop'!#REF!</definedName>
    <definedName name="b246001a">'[12]Breadown-Nop'!#REF!</definedName>
    <definedName name="b246001b">'[12]Breadown-Nop'!#REF!</definedName>
    <definedName name="b246001o">'[12]Breadown-Nop'!#REF!</definedName>
    <definedName name="b247002a">'[12]Breadown-Nop'!#REF!</definedName>
    <definedName name="b247002b">'[12]Breadown-Nop'!#REF!</definedName>
    <definedName name="b247002o">'[12]Breadown-Nop'!#REF!</definedName>
    <definedName name="b2520010">'[12]Breadown-Nop'!#REF!</definedName>
    <definedName name="b2520011">'[12]Breadown-Nop'!#REF!</definedName>
    <definedName name="b2520012">'[12]Breadown-Nop'!#REF!</definedName>
    <definedName name="b2520013">'[12]Breadown-Nop'!#REF!</definedName>
    <definedName name="b2520014">'[12]Breadown-Nop'!#REF!</definedName>
    <definedName name="b2520015">'[12]Breadown-Nop'!#REF!</definedName>
    <definedName name="b2520016">'[12]Breadown-Nop'!#REF!</definedName>
    <definedName name="b2520017">'[12]Breadown-Nop'!#REF!</definedName>
    <definedName name="b252002b">'[12]Breadown-Nop'!#REF!</definedName>
    <definedName name="b2554010">'[12]Breadown-Nop'!#REF!</definedName>
    <definedName name="b2556010">'[12]Breadown-Nop'!#REF!</definedName>
    <definedName name="b2556011">'[12]Breadown-Nop'!#REF!</definedName>
    <definedName name="b2556012">'[12]Breadown-Nop'!#REF!</definedName>
    <definedName name="b2556013">'[12]Breadown-Nop'!#REF!</definedName>
    <definedName name="b255601b">'[12]Breadown-Nop'!#REF!</definedName>
    <definedName name="b255602b">'[12]Breadown-Nop'!#REF!</definedName>
    <definedName name="b255604b">'[12]Breadown-Nop'!#REF!</definedName>
    <definedName name="b2604010">'[12]Breadown-Nop'!#REF!</definedName>
    <definedName name="b2604011">'[12]Breadown-Nop'!#REF!</definedName>
    <definedName name="b2604012">'[12]Breadown-Nop'!#REF!</definedName>
    <definedName name="b2604013">'[12]Breadown-Nop'!#REF!</definedName>
    <definedName name="b2604014">'[12]Breadown-Nop'!#REF!</definedName>
    <definedName name="b2604016">'[12]Breadown-Nop'!#REF!</definedName>
    <definedName name="b2604017">'[12]Breadown-Nop'!#REF!</definedName>
    <definedName name="b2604018">'[12]Breadown-Nop'!#REF!</definedName>
    <definedName name="b2604019">'[12]Breadown-Nop'!#REF!</definedName>
    <definedName name="b2604021">'[12]Breadown-Nop'!#REF!</definedName>
    <definedName name="b2604022">'[12]Breadown-Nop'!#REF!</definedName>
    <definedName name="b2604023">'[12]Breadown-Nop'!#REF!</definedName>
    <definedName name="b2604024">'[12]Breadown-Nop'!#REF!</definedName>
    <definedName name="b2604025">'[12]Breadown-Nop'!#REF!</definedName>
    <definedName name="b2604026">'[12]Breadown-Nop'!#REF!</definedName>
    <definedName name="b2604026a">'[12]Breadown-Nop'!#REF!</definedName>
    <definedName name="b2604027">'[12]Breadown-Nop'!#REF!</definedName>
    <definedName name="b2604027a">'[12]Breadown-Nop'!#REF!</definedName>
    <definedName name="b2604029">'[12]Breadown-Nop'!#REF!</definedName>
    <definedName name="b260402b">'[12]Breadown-Nop'!#REF!</definedName>
    <definedName name="b2604030">'[12]Breadown-Nop'!#REF!</definedName>
    <definedName name="b2604031">'[12]Breadown-Nop'!#REF!</definedName>
    <definedName name="b2604032">'[12]Breadown-Nop'!#REF!</definedName>
    <definedName name="b2604033">'[12]Breadown-Nop'!#REF!</definedName>
    <definedName name="b2604034">'[12]Breadown-Nop'!#REF!</definedName>
    <definedName name="b2604035">'[12]Breadown-Nop'!#REF!</definedName>
    <definedName name="b2604036">'[12]Breadown-Nop'!#REF!</definedName>
    <definedName name="b2604037">'[12]Breadown-Nop'!#REF!</definedName>
    <definedName name="b2604038">'[12]Breadown-Nop'!#REF!</definedName>
    <definedName name="b2604039">'[12]Breadown-Nop'!#REF!</definedName>
    <definedName name="b2604040">'[12]Breadown-Nop'!#REF!</definedName>
    <definedName name="b2605010">'[12]Breadown-Nop'!#REF!</definedName>
    <definedName name="b2605011">'[12]Breadown-Nop'!#REF!</definedName>
    <definedName name="b2605012">'[12]Breadown-Nop'!#REF!</definedName>
    <definedName name="b2605012b">'[12]Breadown-Nop'!#REF!</definedName>
    <definedName name="b2605013">'[12]Breadown-Nop'!#REF!</definedName>
    <definedName name="b2605014">'[12]Breadown-Nop'!#REF!</definedName>
    <definedName name="b2605015">'[12]Breadown-Nop'!#REF!</definedName>
    <definedName name="b2605016">'[12]Breadown-Nop'!#REF!</definedName>
    <definedName name="b2605017">'[12]Breadown-Nop'!#REF!</definedName>
    <definedName name="b2605018">'[12]Breadown-Nop'!#REF!</definedName>
    <definedName name="b2605019">'[12]Breadown-Nop'!#REF!</definedName>
    <definedName name="b2605020">'[12]Breadown-Nop'!#REF!</definedName>
    <definedName name="b2605021">'[12]Breadown-Nop'!#REF!</definedName>
    <definedName name="b2605022">'[12]Breadown-Nop'!#REF!</definedName>
    <definedName name="b2605023">'[12]Breadown-Nop'!#REF!</definedName>
    <definedName name="b2605025">'[12]Breadown-Nop'!#REF!</definedName>
    <definedName name="b2605026">'[12]Breadown-Nop'!#REF!</definedName>
    <definedName name="b2605027">'[12]Breadown-Nop'!#REF!</definedName>
    <definedName name="b2605028">'[12]Breadown-Nop'!#REF!</definedName>
    <definedName name="b260502b">'[12]Breadown-Nop'!#REF!</definedName>
    <definedName name="BA10.DedFromUndertaking">#REF!</definedName>
    <definedName name="BA10.TotalDedUs10Sub">#REF!</definedName>
    <definedName name="BA10BA">#REF!</definedName>
    <definedName name="BABL">[2]TB!#REF!</definedName>
    <definedName name="bad_debt_provision">#REF!</definedName>
    <definedName name="BALSHEET">#REF!</definedName>
    <definedName name="Bang_cly">#REF!</definedName>
    <definedName name="Bang_CVC">#REF!</definedName>
    <definedName name="bang_gia">#REF!</definedName>
    <definedName name="Bang_travl">#REF!</definedName>
    <definedName name="basetog">[36]Control!$C$12</definedName>
    <definedName name="baseyear">[37]Assumptions!$C$11</definedName>
    <definedName name="basia_1">#REF!</definedName>
    <definedName name="BASIC">#REF!</definedName>
    <definedName name="basis">#REF!</definedName>
    <definedName name="basis___0">#REF!</definedName>
    <definedName name="basis_2">#REF!</definedName>
    <definedName name="basis_3">#REF!</definedName>
    <definedName name="basis_4">#REF!</definedName>
    <definedName name="bbb" hidden="1">{"HSSH Budget years sterling",#N/A,TRUE,"Profit and Loss";"HSSH Budget years sterling",#N/A,TRUE,"Firm capex";"HSSH Budget years sterling",#N/A,TRUE,"Gross profit analysis";"HSSH Budget years sterling",#N/A,TRUE,"Cashflow";"HSSH Budget years sterling",#N/A,TRUE,"Balance Sheet"}</definedName>
    <definedName name="bd">[24]gVL!$Q$15</definedName>
    <definedName name="bentonite">#REF!</definedName>
    <definedName name="BetongM150">'[38]chiet tinh'!$B$18:$D$23,'[38]chiet tinh'!$F$18:$F$23</definedName>
    <definedName name="BetongM200">'[38]chiet tinh'!$B$35:$D$39,'[38]chiet tinh'!$F$35:$F$39</definedName>
    <definedName name="BetongM50">'[38]chiet tinh'!$B$6:$D$8,'[38]chiet tinh'!$F$6:$F$8</definedName>
    <definedName name="Beurteilung">#REF!</definedName>
    <definedName name="BF1_">#REF!</definedName>
    <definedName name="BF2_">#REF!</definedName>
    <definedName name="BF3_">#REF!</definedName>
    <definedName name="BFBS">#REF!</definedName>
    <definedName name="BFES">#REF!</definedName>
    <definedName name="BFS">#REF!</definedName>
    <definedName name="bhead">#REF!</definedName>
    <definedName name="BillMkt1">#REF!</definedName>
    <definedName name="BillMkt10">#REF!</definedName>
    <definedName name="BillMkt11">#REF!</definedName>
    <definedName name="BillMkt2">#REF!</definedName>
    <definedName name="BillMkt3">#REF!</definedName>
    <definedName name="BillMkt4">#REF!</definedName>
    <definedName name="BillMkt5">#REF!</definedName>
    <definedName name="BillMkt6">#REF!</definedName>
    <definedName name="BillMkt7">#REF!</definedName>
    <definedName name="BillMkt8">#REF!</definedName>
    <definedName name="BillMkt9">#REF!</definedName>
    <definedName name="BillTtl">#REF!</definedName>
    <definedName name="BLEV2">#REF!</definedName>
    <definedName name="BLEV3">#REF!</definedName>
    <definedName name="blop">[16]sheet12!#REF!</definedName>
    <definedName name="BLR80IA">#N/A</definedName>
    <definedName name="Book2">#REF!</definedName>
    <definedName name="BOQ">#REF!</definedName>
    <definedName name="BORD">#REF!</definedName>
    <definedName name="BORDER">#REF!</definedName>
    <definedName name="BORDLAB">#REF!</definedName>
    <definedName name="BORDTITLE">#REF!</definedName>
    <definedName name="BORDTOC">#REF!</definedName>
    <definedName name="boxes">#REF!,#REF!</definedName>
    <definedName name="BREAKUP" hidden="1">{"EE4 Budget years USD",#N/A,TRUE,"Profit and Loss";"EE4 Budget years USD",#N/A,TRUE,"Firm capex";"EE4 Budget years USD",#N/A,TRUE,"Cashflow";"EE4 Budget years USD",#N/A,TRUE,"Balance Sheet"}</definedName>
    <definedName name="BRICE_UMBA_TSIMBA">#REF!</definedName>
    <definedName name="bs">#REF!</definedName>
    <definedName name="BS.AccrIntNotDue">#REF!</definedName>
    <definedName name="BS.AccrIntonLeasedAsset">#REF!</definedName>
    <definedName name="BS.AccumultedLosses">#REF!</definedName>
    <definedName name="BS.AdvRecoverable">#REF!</definedName>
    <definedName name="BS.Authorised">#REF!</definedName>
    <definedName name="BS.BalWithRevAuth">#REF!</definedName>
    <definedName name="BS.BankBal">#REF!</definedName>
    <definedName name="BS.CapRedempResr">#REF!</definedName>
    <definedName name="BS.CapResr">#REF!</definedName>
    <definedName name="BS.CapWrkProg">#REF!</definedName>
    <definedName name="BS.CashBalAmt">#REF!</definedName>
    <definedName name="BS.CashinHand">#REF!</definedName>
    <definedName name="BS.Debenture">#REF!</definedName>
    <definedName name="BS.Debentures">#REF!</definedName>
    <definedName name="BS.DebunRedResr">#REF!</definedName>
    <definedName name="BS.DeferredTax">#REF!</definedName>
    <definedName name="BS.DefTaxAsset">#REF!</definedName>
    <definedName name="BS.Deposits">#REF!</definedName>
    <definedName name="BS.Depreciation">#REF!</definedName>
    <definedName name="BS.ELSuperAnnGratProvision">#REF!</definedName>
    <definedName name="BS.EquityShares">#REF!</definedName>
    <definedName name="BS.FBTProvision">#REF!</definedName>
    <definedName name="BS.FinOrTradGood">#REF!</definedName>
    <definedName name="BS.ForeignCurrLoan">#REF!</definedName>
    <definedName name="BS.FrmBank">#REF!</definedName>
    <definedName name="BS.FrmOthrs">#REF!</definedName>
    <definedName name="BS.GenResr">#REF!</definedName>
    <definedName name="BS.GovOthSecUnQoted">#REF!</definedName>
    <definedName name="BS.GovtOthSecQuoted">#REF!</definedName>
    <definedName name="BS.GrossBlock">#REF!</definedName>
    <definedName name="BS.IssuedSubsPaidUp">#REF!</definedName>
    <definedName name="BS.ITProvision">#REF!</definedName>
    <definedName name="BS.LiabForLeasedAsset">#REF!</definedName>
    <definedName name="BS.LoanToSubsComp">#REF!</definedName>
    <definedName name="BS.MiscExpndr">#REF!</definedName>
    <definedName name="BS.NetBlock">#REF!</definedName>
    <definedName name="BS.NetCurrAsset">#REF!</definedName>
    <definedName name="BS.OthCurrAsset">#REF!</definedName>
    <definedName name="BS.OthProvision">#REF!</definedName>
    <definedName name="BS.OthResr">#REF!</definedName>
    <definedName name="BS.OthSD">#REF!</definedName>
    <definedName name="BS.OverSixMonthSD">#REF!</definedName>
    <definedName name="BS.PartnerOrMemberCap">#REF!</definedName>
    <definedName name="BS.PreferShares">#REF!</definedName>
    <definedName name="BS.ProposedDividend">#REF!</definedName>
    <definedName name="BS.RawMatl">#REF!</definedName>
    <definedName name="BS.RevResr">#REF!</definedName>
    <definedName name="BS.SecurPremResr">#REF!</definedName>
    <definedName name="BS.ShareAppMoney">#REF!</definedName>
    <definedName name="BS.StatResr">#REF!</definedName>
    <definedName name="BS.StkInProcess">#REF!</definedName>
    <definedName name="BS.StoresConsumables">#REF!</definedName>
    <definedName name="BS.SundryCred">#REF!</definedName>
    <definedName name="BS.SundryDebtors">#REF!</definedName>
    <definedName name="BS.TaxOnDividend">#REF!</definedName>
    <definedName name="BS.TotCashOrBankBal">#REF!</definedName>
    <definedName name="BS.TotCurrAsset">#REF!</definedName>
    <definedName name="BS.TotCurrAssetLoanAdv">#REF!</definedName>
    <definedName name="BS.TotCurrLiabilities">#REF!</definedName>
    <definedName name="BS.TotCurrLiabilitiesProvision">#REF!</definedName>
    <definedName name="BS.TotFixedAsset">#REF!</definedName>
    <definedName name="BS.TotFundApply">#REF!</definedName>
    <definedName name="BS.TotFundSrc">#REF!</definedName>
    <definedName name="BS.TotInventries">#REF!</definedName>
    <definedName name="BS.TotInvestments">#REF!</definedName>
    <definedName name="BS.TotLoanAdv">#REF!</definedName>
    <definedName name="BS.TotLoanFund">#REF!</definedName>
    <definedName name="BS.TotLongTermInv">#REF!</definedName>
    <definedName name="BS.TotLongTermLoan">#REF!</definedName>
    <definedName name="BS.TotMiscAdjust">#REF!</definedName>
    <definedName name="BS.TotPartnerOrMemberFund">#REF!</definedName>
    <definedName name="BS.TotProvisions">#REF!</definedName>
    <definedName name="BS.TotResrNSurp">#REF!</definedName>
    <definedName name="BS.TotRupeeLoan">#REF!</definedName>
    <definedName name="BS.TotSecrLoan">#REF!</definedName>
    <definedName name="BS.TotShareCapital">#REF!</definedName>
    <definedName name="BS.TotShortTermLoan">#REF!</definedName>
    <definedName name="BS.TotStkInTradAmt">#REF!</definedName>
    <definedName name="BS.TotSundryCrdAmt">#REF!</definedName>
    <definedName name="BS.TotSundryDbtAmt">#REF!</definedName>
    <definedName name="BS.TotSundryDebtors">#REF!</definedName>
    <definedName name="BS.TotTradeInv">#REF!</definedName>
    <definedName name="BS.TotUnSecrLoan">#REF!</definedName>
    <definedName name="BS.UnpaidCallMoney">#REF!</definedName>
    <definedName name="BS.UnpaidDividend">#REF!</definedName>
    <definedName name="BS.UnpaidMatureDebenture">#REF!</definedName>
    <definedName name="BS.WTProvision">#REF!</definedName>
    <definedName name="BSGROUP">#REF!</definedName>
    <definedName name="BSHEET">#REF!</definedName>
    <definedName name="BSK">#REF!</definedName>
    <definedName name="BSPROJ">#REF!</definedName>
    <definedName name="BSSec.FrmBank">#REF!</definedName>
    <definedName name="BSSec.FrmOthrs">#REF!</definedName>
    <definedName name="BSUnSec.FrmBank">#REF!</definedName>
    <definedName name="BSUnSec.FrmOthrs">#REF!</definedName>
    <definedName name="BT">#REF!</definedName>
    <definedName name="btcocnhoi">#REF!</definedName>
    <definedName name="BTUCONTENT">#REF!</definedName>
    <definedName name="BUILDING">#REF!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Titles">#REF!</definedName>
    <definedName name="BuiltIn_Print_Titles___0">#REF!</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oc">[23]TTDZ22!#REF!</definedName>
    <definedName name="busipofincl.BFAllUs35Cl4Setoff2">#REF!</definedName>
    <definedName name="busipofincl.BFlossPrevYrUndSameHeadSetoff2">#REF!</definedName>
    <definedName name="busipofincl.BFUnabsorbedDeprSetoff2">#REF!</definedName>
    <definedName name="busipofincl.IncOfCurYrAfterSetOffBFLosses2">#REF!</definedName>
    <definedName name="busipofincl.IncOfCurYrUndHeadFromCYLA2">#REF!</definedName>
    <definedName name="busprof.BusLossSetoff">#REF!</definedName>
    <definedName name="busprof.HPlossCurYrSetoff">#REF!</definedName>
    <definedName name="busprof.IncOfCurYrAfterSetOff">#REF!</definedName>
    <definedName name="busprof.IncOfCurYrUnderThatHead">#REF!</definedName>
    <definedName name="busprof.OthSrcLossNoRaceHorseSetoff">#REF!</definedName>
    <definedName name="BUTIBORI">#REF!</definedName>
    <definedName name="Button_3">"Invoice_Register_CHECK_List"</definedName>
    <definedName name="Button_4">"Invoice_Register_CHECK_List"</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#N/A</definedName>
    <definedName name="C_value">#REF!</definedName>
    <definedName name="C_valueneu">#REF!</definedName>
    <definedName name="C_VND">0.03</definedName>
    <definedName name="C_YEN">0.1</definedName>
    <definedName name="ca">#REF!</definedName>
    <definedName name="CABLE2">'[39]MTO REV.0'!$A$1:$Q$570</definedName>
    <definedName name="CALC">#REF!</definedName>
    <definedName name="CalorieValue">#REF!</definedName>
    <definedName name="CAP">#REF!</definedName>
    <definedName name="CAPCOST">#REF!</definedName>
    <definedName name="CapexEscalation">#REF!</definedName>
    <definedName name="capexs">[37]Assumptions!$C$76</definedName>
    <definedName name="CapexSensitivity">#REF!</definedName>
    <definedName name="capgains">#REF!</definedName>
    <definedName name="CAPPHAS">#REF!</definedName>
    <definedName name="cars_comp">#REF!</definedName>
    <definedName name="case1">#REF!</definedName>
    <definedName name="case2">#REF!</definedName>
    <definedName name="case3">#REF!</definedName>
    <definedName name="case4">#REF!</definedName>
    <definedName name="case5">#REF!</definedName>
    <definedName name="CASH">#REF!</definedName>
    <definedName name="cashflow">#REF!</definedName>
    <definedName name="cashflowor">#REF!</definedName>
    <definedName name="CASHPROJ">#REF!</definedName>
    <definedName name="CASINGPIPESWELLHEADS">#REF!</definedName>
    <definedName name="catvang">[40]CPTNo!#REF!</definedName>
    <definedName name="cau">[41]NC!$B$5:$C$56</definedName>
    <definedName name="CC">'[2]Customize Your Purchase Order'!$H$23:$H$26</definedName>
    <definedName name="ccc" hidden="1">{"CEA Group budget months USD",#N/A,TRUE,"Profit and Loss";"CEA Group budget months USD",#N/A,TRUE,"Firm capex";"CEA Group budget months USD",#N/A,TRUE,"Gross profit analysis";"CEA Group budget months USD",#N/A,TRUE,"Cashflow";"CEA Group budget months USD",#N/A,TRUE,"Balance Sheet"}</definedName>
    <definedName name="CCCC">#REF!</definedName>
    <definedName name="CCT">#REF!</definedName>
    <definedName name="celltips_area">#REF!</definedName>
    <definedName name="cem" hidden="1">{"PLC Company Budget years",#N/A,TRUE,"Profit and Loss";"PLC Company Budget years",#N/A,TRUE,"Firm capex";"PLC Company Budget years",#N/A,TRUE,"Gross profit analysis";"PLC Company Budget years",#N/A,TRUE,"Cashflow";"PLC Company Budget years",#N/A,TRUE,"Balance Sheet"}</definedName>
    <definedName name="cement" hidden="1">{"PLC Company Budget years",#N/A,TRUE,"Profit and Loss";"PLC Company Budget years",#N/A,TRUE,"Firm capex";"PLC Company Budget years",#N/A,TRUE,"Gross profit analysis";"PLC Company Budget years",#N/A,TRUE,"Cashflow";"PLC Company Budget years",#N/A,TRUE,"Balance Sheet"}</definedName>
    <definedName name="cfk">#REF!</definedName>
    <definedName name="cg.AmtDeemedCGSec54">#REF!</definedName>
    <definedName name="cg.IncCharegeableHeadCapGains">#REF!</definedName>
    <definedName name="cg.TotalLTCG">#REF!</definedName>
    <definedName name="cglng.AquisitCostIndexed1">#REF!</definedName>
    <definedName name="cglng.BalanceCG1">#REF!</definedName>
    <definedName name="cglng.BalLTCGNo1121">#REF!</definedName>
    <definedName name="cglng.CGSlumpSale2">#REF!</definedName>
    <definedName name="cglng.DednUs54s2">#REF!</definedName>
    <definedName name="cglng.ExemptionOrDednUs54s1">#REF!</definedName>
    <definedName name="cglng.ExpOnTrans1">#REF!</definedName>
    <definedName name="cglng.FullConsideration01">#REF!</definedName>
    <definedName name="cglng.FullConsideration3">#REF!</definedName>
    <definedName name="cglng.ImproveCostIndexed1">#REF!</definedName>
    <definedName name="cglng.NetCGSlumpSale2">#REF!</definedName>
    <definedName name="cglng.NetWorthOfUTDivn2">#REF!</definedName>
    <definedName name="cglng.NRIAssetSec482">#REF!</definedName>
    <definedName name="cglng.TotalDedn1">#REF!</definedName>
    <definedName name="cglng.Up16Of12To15Of32">#REF!</definedName>
    <definedName name="cglng.Up16Of3To31Of32">#REF!</definedName>
    <definedName name="cglng.Up16Of9To15Of122">#REF!</definedName>
    <definedName name="cglng.Upto15Of92">#REF!</definedName>
    <definedName name="cgoth.AquisitCostIndexed2">#REF!</definedName>
    <definedName name="cgoth.BalanceCG2">#REF!</definedName>
    <definedName name="cgoth.BalLTCGNo1122">#REF!</definedName>
    <definedName name="cgoth.ExemptionOrDednUs54s2">#REF!</definedName>
    <definedName name="cgoth.ExpOnTrans2">#REF!</definedName>
    <definedName name="cgoth.FullConsideration02">#REF!</definedName>
    <definedName name="cgoth.ImproveCostIndexed2">#REF!</definedName>
    <definedName name="cgoth.TotalDedn2">#REF!</definedName>
    <definedName name="cgshrt.AmtDeemedCGSec54">#REF!</definedName>
    <definedName name="cgshrt.AquisitCost">#REF!</definedName>
    <definedName name="cgshrt.BalanceCG">#REF!</definedName>
    <definedName name="cgshrt.BalCG">#REF!</definedName>
    <definedName name="cgshrt.CGSlumpSale1">#REF!</definedName>
    <definedName name="cgshrt.DednUs54s1">#REF!</definedName>
    <definedName name="cgshrt.DeemedSTCGDeprAsset">#REF!</definedName>
    <definedName name="cgshrt.ExemptionOrDednUs54s">#REF!</definedName>
    <definedName name="cgshrt.ExpOnTrans">#REF!</definedName>
    <definedName name="cgshrt.FullConsideration1">#REF!</definedName>
    <definedName name="cgshrt.FullConsideration2">#REF!</definedName>
    <definedName name="cgshrt.ImproveCost">#REF!</definedName>
    <definedName name="cgshrt.LossSec94of7Or94of8">#REF!</definedName>
    <definedName name="cgshrt.NetCGSlumpSale1">#REF!</definedName>
    <definedName name="cgshrt.NetWorthOfUTDivn1">#REF!</definedName>
    <definedName name="cgshrt.NRIAssetSec481">#REF!</definedName>
    <definedName name="cgshrt.STCGNotSec111A">#REF!</definedName>
    <definedName name="cgshrt.STCGSec111A">#REF!</definedName>
    <definedName name="cgshrt.TotalDedn">#REF!</definedName>
    <definedName name="cgshrt.TotalSTCG">#REF!</definedName>
    <definedName name="cgshrt.Up16Of12To15Of31">#REF!</definedName>
    <definedName name="cgshrt.Up16Of3To31Of31">#REF!</definedName>
    <definedName name="cgshrt.Up16Of9To15Of121">#REF!</definedName>
    <definedName name="cgshrt.Upto15Of91">#REF!</definedName>
    <definedName name="CH">[20]TN!#REF!</definedName>
    <definedName name="CHA">#REF!</definedName>
    <definedName name="CHANGE">#REF!</definedName>
    <definedName name="Chart">#REF!</definedName>
    <definedName name="Chart2">#REF!</definedName>
    <definedName name="CHARTOFACCOUNTSID1">[2]CRITERIA1!$B$3</definedName>
    <definedName name="CHIPS">#REF!</definedName>
    <definedName name="CHIPS___0">#REF!</definedName>
    <definedName name="chiyoko">#REF!</definedName>
    <definedName name="CHOICE">#REF!</definedName>
    <definedName name="CHOICEL">#REF!</definedName>
    <definedName name="Chu">[20]ND!#REF!</definedName>
    <definedName name="chung">66</definedName>
    <definedName name="clause10">#REF!</definedName>
    <definedName name="CLAUSE13">#REF!</definedName>
    <definedName name="CLAUSE13b">#REF!</definedName>
    <definedName name="clause14">#REF!</definedName>
    <definedName name="clause14d">#REF!</definedName>
    <definedName name="clause15">#REF!</definedName>
    <definedName name="clause16b">#REF!</definedName>
    <definedName name="clause17a">#REF!</definedName>
    <definedName name="clause17B">#REF!</definedName>
    <definedName name="clause17C">#REF!</definedName>
    <definedName name="CLAUSE17D">#REF!</definedName>
    <definedName name="clause17E">#REF!</definedName>
    <definedName name="clause17F">#REF!</definedName>
    <definedName name="clause17h">#REF!</definedName>
    <definedName name="clause17K">#REF!</definedName>
    <definedName name="clause18">#REF!</definedName>
    <definedName name="CLAUSE20">#REF!</definedName>
    <definedName name="clause21">#REF!</definedName>
    <definedName name="CLAUSE22A">#REF!</definedName>
    <definedName name="CLAUSE22B">#REF!</definedName>
    <definedName name="clause23">#REF!</definedName>
    <definedName name="clause24">#REF!</definedName>
    <definedName name="clause24b">#REF!</definedName>
    <definedName name="clause25">#REF!</definedName>
    <definedName name="clause26">#REF!</definedName>
    <definedName name="clause27">#REF!</definedName>
    <definedName name="clause28">#REF!</definedName>
    <definedName name="clause28b">#REF!</definedName>
    <definedName name="CLEV2">#REF!</definedName>
    <definedName name="close_loop" hidden="1">#REF!</definedName>
    <definedName name="cmb_A_GEN1.AsseseeRepFlg">#REF!</definedName>
    <definedName name="cmb_A_GEN1.FBTSec">#REF!</definedName>
    <definedName name="cmb_A_GEN1.IncomeTaxSec">#REF!</definedName>
    <definedName name="cmb_A_GEN1.NRI_PE">#REF!</definedName>
    <definedName name="cmb_A_GEN1.ResidentialStatus">#REF!</definedName>
    <definedName name="cmb_A_GEN1.ReturnType">#REF!</definedName>
    <definedName name="cmb_A_GEN1.StateCode">#REF!</definedName>
    <definedName name="cmb_A_GEN1.StatusOrCompanyType">#REF!</definedName>
    <definedName name="cmb_A_GEN2.LiableSec44AAflg">#REF!</definedName>
    <definedName name="cmb_A_GEN2.LiableSec44ABflg">#REF!</definedName>
    <definedName name="cmb_DDT.RateDividPrevYrType">#REF!</definedName>
    <definedName name="cmb_FBI.EmployeesInOutIndiaFlg">#REF!</definedName>
    <definedName name="cmb_FBI.SeparateAcntMaintainForIndiaForeignFlg">#REF!</definedName>
    <definedName name="cmb_HP.ifLetOut1">#REF!</definedName>
    <definedName name="cmb_HP.StateCode1">#REF!</definedName>
    <definedName name="cmb_NOB.Code">#REF!</definedName>
    <definedName name="cmb_OI.ChangeInAcctMethFlg">#REF!</definedName>
    <definedName name="cmb_OI.MethodOfAcct">#REF!</definedName>
    <definedName name="cmb_OIMethodofValClgStk.ChngStockValMetFlg">#REF!</definedName>
    <definedName name="cmb_OIMethodofValClgStk.ValFinishedGoods">#REF!</definedName>
    <definedName name="cmb_OIMethodofValClgStk.ValRawMaterial">#REF!</definedName>
    <definedName name="cmb_PAGBU2.BusOrgType">#REF!</definedName>
    <definedName name="cmb_PAGH2.NatOfCompFlg">#REF!</definedName>
    <definedName name="cmb_PAGH2.StateCode">#REF!</definedName>
    <definedName name="cmb_PAGNA2.PubSectCompUs2_36AFlg">#REF!</definedName>
    <definedName name="cmb_Per10080G.StateCode">#REF!</definedName>
    <definedName name="cmb_Per5080G.StateCode">#REF!</definedName>
    <definedName name="cmb_PerNO5080G.StateCode">#REF!</definedName>
    <definedName name="cmb_PMChange.PrevYrMemPartChange">#REF!</definedName>
    <definedName name="cmb_PMInfo.StateCode">#REF!</definedName>
    <definedName name="cmb_QDFinishrByProd.UnitOfMeasure">#REF!</definedName>
    <definedName name="cmb_QDRawMaterial.UnitOfMeasure">#REF!</definedName>
    <definedName name="cmb_QDTradingConcern.UnitOfMeasure">#REF!</definedName>
    <definedName name="cmb_SI.SecCode">#REF!</definedName>
    <definedName name="cmb_SI.SplRatePercent">#REF!</definedName>
    <definedName name="cmb_TCS.StateCode">#REF!</definedName>
    <definedName name="cmb_TDS2.StateCode">#REF!</definedName>
    <definedName name="cmbyn">#REF!</definedName>
    <definedName name="cmt." hidden="1">{"PLC Company Budget years",#N/A,TRUE,"Profit and Loss";"PLC Company Budget years",#N/A,TRUE,"Firm capex";"PLC Company Budget years",#N/A,TRUE,"Gross profit analysis";"PLC Company Budget years",#N/A,TRUE,"Cashflow";"PLC Company Budget years",#N/A,TRUE,"Balance Sheet"}</definedName>
    <definedName name="cntr.hprptfrm">#REF!</definedName>
    <definedName name="Co">#REF!</definedName>
    <definedName name="CO_NAME">#REF!</definedName>
    <definedName name="COAT">#REF!</definedName>
    <definedName name="COESM">#REF!</definedName>
    <definedName name="COESS">#REF!</definedName>
    <definedName name="COGENERATION">#REF!</definedName>
    <definedName name="COMBER">#REF!</definedName>
    <definedName name="combses">'[42]Assumptions &amp; Inputs'!$B$56</definedName>
    <definedName name="COMMON">#REF!</definedName>
    <definedName name="COMP">#REF!</definedName>
    <definedName name="comp1">#REF!</definedName>
    <definedName name="Company">#REF!</definedName>
    <definedName name="compdty">#REF!</definedName>
    <definedName name="COMPL_COST">#REF!</definedName>
    <definedName name="compspun">#REF!</definedName>
    <definedName name="computation">#REF!</definedName>
    <definedName name="COMPUTATION_OF_INTEREST_UNDER_SECTION_234_C">#REF!</definedName>
    <definedName name="Computers">#REF!</definedName>
    <definedName name="CON_EQP_COS">#REF!</definedName>
    <definedName name="CONAM">#REF!</definedName>
    <definedName name="CONAME">#REF!</definedName>
    <definedName name="CONAMEINP">#REF!</definedName>
    <definedName name="CONC25">#REF!</definedName>
    <definedName name="CONC30">#REF!</definedName>
    <definedName name="CONCS25">#REF!</definedName>
    <definedName name="CONCS30">#REF!</definedName>
    <definedName name="CondPrice">#REF!</definedName>
    <definedName name="CondProdFactor">#REF!</definedName>
    <definedName name="Cong_HM_DTCT">#REF!</definedName>
    <definedName name="Cong_M_DTCT">#REF!</definedName>
    <definedName name="Cong_NC_DTCT">#REF!</definedName>
    <definedName name="Cong_VL_DTCT">#REF!</definedName>
    <definedName name="CONNECTSTRING1">[2]CRITERIA1!$B$10</definedName>
    <definedName name="CONS">#REF!</definedName>
    <definedName name="Consumables1" hidden="1">{"HSSH Budget years sterling",#N/A,TRUE,"Profit and Loss";"HSSH Budget years sterling",#N/A,TRUE,"Firm capex";"HSSH Budget years sterling",#N/A,TRUE,"Gross profit analysis";"HSSH Budget years sterling",#N/A,TRUE,"Cashflow";"HSSH Budget years sterling",#N/A,TRUE,"Balance Sheet"}</definedName>
    <definedName name="CONTACTS">#REF!</definedName>
    <definedName name="ContEx3">[2]CONT!#REF!</definedName>
    <definedName name="ContEx4">[2]CONT!#REF!</definedName>
    <definedName name="ContEx5">[2]CONT!#REF!</definedName>
    <definedName name="ContLo1">#REF!</definedName>
    <definedName name="ContLo2">#REF!</definedName>
    <definedName name="ContLo3">#REF!</definedName>
    <definedName name="ContLo4">#REF!</definedName>
    <definedName name="ContLo5">#REF!</definedName>
    <definedName name="COPM">#REF!</definedName>
    <definedName name="copy">#REF!</definedName>
    <definedName name="Copyright" hidden="1">"© 1995 Worley Limited"</definedName>
    <definedName name="cosm">#REF!</definedName>
    <definedName name="coss">#REF!</definedName>
    <definedName name="Cost">[2]Assmptns!$B$12</definedName>
    <definedName name="Cost_Center">#REF!</definedName>
    <definedName name="cost21">[2]Assmptns!$B$12</definedName>
    <definedName name="Costcenter">[2]Masters!#REF!</definedName>
    <definedName name="Costcenterold">[2]Masters!#REF!</definedName>
    <definedName name="cot7.5">#REF!</definedName>
    <definedName name="cot8.5">#REF!</definedName>
    <definedName name="COUNTYTAXRATE">#REF!</definedName>
    <definedName name="COVER">#REF!</definedName>
    <definedName name="cpc">#REF!</definedName>
    <definedName name="cpd">[24]gVL!$Q$20</definedName>
    <definedName name="cpdd">[43]gVL!$Q$21</definedName>
    <definedName name="CPP">#REF!</definedName>
    <definedName name="CR">[2]BS!#REF!</definedName>
    <definedName name="CREATESUMMARYJNLS1">[2]CRITERIA1!$B$35</definedName>
    <definedName name="CRITERIACOLUMN1">[2]CRITERIA1!$B$22</definedName>
    <definedName name="CRITINST">#REF!</definedName>
    <definedName name="CRITPURC">#REF!</definedName>
    <definedName name="Cro_section">[30]PEDESB!#REF!</definedName>
    <definedName name="crore">10000000</definedName>
    <definedName name="Crude_Oil">#REF!</definedName>
    <definedName name="crudeprice">[44]Assumptions!$D$7</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IIII">#REF!</definedName>
    <definedName name="CS_STD">#REF!</definedName>
    <definedName name="CS_V">#REF!</definedName>
    <definedName name="CS_XS">#REF!</definedName>
    <definedName name="CS_XXS">#REF!</definedName>
    <definedName name="CSBS">#REF!</definedName>
    <definedName name="CSBSN">#REF!</definedName>
    <definedName name="cshcrdt">#REF!</definedName>
    <definedName name="CSPNL">#REF!</definedName>
    <definedName name="CSPNLN">#REF!</definedName>
    <definedName name="ctiep">#REF!</definedName>
    <definedName name="cto">[45]THCT!#REF!</definedName>
    <definedName name="CU_LY">#REF!</definedName>
    <definedName name="cu_ly_1">'[46]tra-vat-lieu'!$A$219:$A$319</definedName>
    <definedName name="cuoc_vc">#REF!</definedName>
    <definedName name="Cuoc_vc_1">'[46]tra-vat-lieu'!$B$219:$G$319</definedName>
    <definedName name="CURR">#REF!</definedName>
    <definedName name="CurrentMonth">#REF!</definedName>
    <definedName name="CURRENTPRICE">#REF!</definedName>
    <definedName name="cust">#REF!</definedName>
    <definedName name="Customer_nr">#REF!</definedName>
    <definedName name="cv">[47]gvl!$N$17</definedName>
    <definedName name="cvt">[21]Names!#REF!</definedName>
    <definedName name="cx">#REF!</definedName>
    <definedName name="cyla.TotBusLoss">#REF!</definedName>
    <definedName name="cyla.TotHPlossCurYr">#REF!</definedName>
    <definedName name="cyla.TotOthSrcLossNoRaceHorse">#REF!</definedName>
    <definedName name="d">[48]Duong!$H$9</definedName>
    <definedName name="d_m">[2]IKB3!$I$138</definedName>
    <definedName name="D1x49">[11]chitimc!#REF!</definedName>
    <definedName name="D1x49x49">[11]chitimc!#REF!</definedName>
    <definedName name="d1x6">[16]sheet12!#REF!</definedName>
    <definedName name="da1x2">[23]TTDZ22!#REF!</definedName>
    <definedName name="da2x4">[23]TTDZ22!#REF!</definedName>
    <definedName name="da4x6">[49]GiaVL!$F$6</definedName>
    <definedName name="dam">78000</definedName>
    <definedName name="dao0.65">'[50]R&amp;P'!$G$117</definedName>
    <definedName name="DAOB10.AdditionsGrThan180Days">#REF!</definedName>
    <definedName name="DAOB10.AdditionsLessThan180Days">#REF!</definedName>
    <definedName name="DAOB10.AddlnDeprDuringYearAdditions">#REF!</definedName>
    <definedName name="DAOB10.AddlnDeprOnGT180DayAdditions">#REF!</definedName>
    <definedName name="DAOB10.CapGainUs50">#REF!</definedName>
    <definedName name="DAOB10.DepreciationAtFullRate">#REF!</definedName>
    <definedName name="DAOB10.DepreciationAtHalfRate">#REF!</definedName>
    <definedName name="DAOB10.ExpdrOnTrforSaleAsset">#REF!</definedName>
    <definedName name="DAOB10.FullRateDeprAmt">#REF!</definedName>
    <definedName name="DAOB10.HalfRateDeprAmt">#REF!</definedName>
    <definedName name="DAOB10.RealizationPeriodDuringYear">#REF!</definedName>
    <definedName name="DAOB10.RealizationTotalPeriod">#REF!</definedName>
    <definedName name="DAOB10.TotalDepreciation">#REF!</definedName>
    <definedName name="DAOB10.WDVFirstDay">#REF!</definedName>
    <definedName name="DAOB10.WDVLastDay">#REF!</definedName>
    <definedName name="DAOB100.AdditionsGrThan180Days">#REF!</definedName>
    <definedName name="DAOB100.AdditionsLessThan180Days">#REF!</definedName>
    <definedName name="DAOB100.AddlnDeprDuringYearAdditions">#REF!</definedName>
    <definedName name="DAOB100.AddlnDeprOnGT180DayAdditions">#REF!</definedName>
    <definedName name="DAOB100.CapGainUs50">#REF!</definedName>
    <definedName name="DAOB100.DepreciationAtFullRate">#REF!</definedName>
    <definedName name="DAOB100.DepreciationAtHalfRate">#REF!</definedName>
    <definedName name="DAOB100.ExpdrOnTrforSaleAsset">#REF!</definedName>
    <definedName name="DAOB100.FullRateDeprAmt">#REF!</definedName>
    <definedName name="DAOB100.HalfRateDeprAmt">#REF!</definedName>
    <definedName name="DAOB100.RealizationPeriodDuringYear">#REF!</definedName>
    <definedName name="DAOB100.RealizationTotalPeriod">#REF!</definedName>
    <definedName name="DAOB100.TotalDepreciation">#REF!</definedName>
    <definedName name="DAOB100.WDVFirstDay">#REF!</definedName>
    <definedName name="DAOB100.WDVLastDay">#REF!</definedName>
    <definedName name="DAOB5.AdditionsGrThan180Days">#REF!</definedName>
    <definedName name="DAOB5.AdditionsLessThan180Days">#REF!</definedName>
    <definedName name="DAOB5.AddlnDeprDuringYearAdditions">#REF!</definedName>
    <definedName name="DAOB5.AddlnDeprOnGT180DayAdditions">#REF!</definedName>
    <definedName name="DAOB5.CapGainUs50">#REF!</definedName>
    <definedName name="DAOB5.DepreciationAtFullRate">#REF!</definedName>
    <definedName name="DAOB5.DepreciationAtHalfRate">#REF!</definedName>
    <definedName name="DAOB5.ExpdrOnTrforSaleAsset">#REF!</definedName>
    <definedName name="DAOB5.FullRateDeprAmt">#REF!</definedName>
    <definedName name="DAOB5.HalfRateDeprAmt">#REF!</definedName>
    <definedName name="DAOB5.RealizationPeriodDuringYear">#REF!</definedName>
    <definedName name="DAOB5.RealizationTotalPeriod">#REF!</definedName>
    <definedName name="DAOB5.TotalDepreciation">#REF!</definedName>
    <definedName name="DAOB5.WDVFirstDay">#REF!</definedName>
    <definedName name="DAOB5.WDVLastDay">#REF!</definedName>
    <definedName name="DAOF10.AdditionsGrThan180Days">#REF!</definedName>
    <definedName name="DAOF10.AdditionsLessThan180Days">#REF!</definedName>
    <definedName name="DAOF10.AddlnDeprDuringYearAdditions">#REF!</definedName>
    <definedName name="DAOF10.AddlnDeprOnGT180DayAdditions">#REF!</definedName>
    <definedName name="DAOF10.CapGainUs50">#REF!</definedName>
    <definedName name="DAOF10.DepreciationAtFullRate">#REF!</definedName>
    <definedName name="DAOF10.DepreciationAtHalfRate">#REF!</definedName>
    <definedName name="DAOF10.ExpdrOnTrforSaleAsset">#REF!</definedName>
    <definedName name="DAOF10.FullRateDeprAmt">#REF!</definedName>
    <definedName name="DAOF10.HalfRateDeprAmt">#REF!</definedName>
    <definedName name="DAOF10.RealizationPeriodDuringYear">#REF!</definedName>
    <definedName name="DAOF10.RealizationTotalPeriod">#REF!</definedName>
    <definedName name="DAOF10.TotalDepreciation">#REF!</definedName>
    <definedName name="DAOF10.WDVFirstDay">#REF!</definedName>
    <definedName name="DAOF10.WDVLastDay">#REF!</definedName>
    <definedName name="DAOI25.AdditionsGrThan180Days">#REF!</definedName>
    <definedName name="DAOI25.AdditionsLessThan180Days">#REF!</definedName>
    <definedName name="DAOI25.AddlnDeprDuringYearAdditions">#REF!</definedName>
    <definedName name="DAOI25.AddlnDeprOnGT180DayAdditions">#REF!</definedName>
    <definedName name="DAOI25.CapGainUs50">#REF!</definedName>
    <definedName name="DAOI25.DepreciationAtFullRate">#REF!</definedName>
    <definedName name="DAOI25.DepreciationAtHalfRate">#REF!</definedName>
    <definedName name="DAOI25.ExpdrOnTrforSaleAsset">#REF!</definedName>
    <definedName name="DAOI25.FullRateDeprAmt">#REF!</definedName>
    <definedName name="DAOI25.HalfRateDeprAmt">#REF!</definedName>
    <definedName name="DAOI25.RealizationPeriodDuringYear">#REF!</definedName>
    <definedName name="DAOI25.RealizationTotalPeriod">#REF!</definedName>
    <definedName name="DAOI25.TotalDepreciation">#REF!</definedName>
    <definedName name="DAOI25.WDVFirstDay">#REF!</definedName>
    <definedName name="DAOI25.WDVLastDay">#REF!</definedName>
    <definedName name="DAOS20.AdditionsGrThan180Days">#REF!</definedName>
    <definedName name="DAOS20.AdditionsLessThan180Days">#REF!</definedName>
    <definedName name="DAOS20.AddlnDeprDuringYearAdditions">#REF!</definedName>
    <definedName name="DAOS20.AddlnDeprOnGT180DayAdditions">#REF!</definedName>
    <definedName name="DAOS20.CapGainUs50">#REF!</definedName>
    <definedName name="DAOS20.DepreciationAtFullRate">#REF!</definedName>
    <definedName name="DAOS20.DepreciationAtHalfRate">#REF!</definedName>
    <definedName name="DAOS20.ExpdrOnTrforSaleAsset">#REF!</definedName>
    <definedName name="DAOS20.FullRateDeprAmt">#REF!</definedName>
    <definedName name="DAOS20.HalfRateDeprAmt">#REF!</definedName>
    <definedName name="DAOS20.RealizationPeriodDuringYear">#REF!</definedName>
    <definedName name="DAOS20.RealizationTotalPeriod">#REF!</definedName>
    <definedName name="DAOS20.TotalDepreciation">#REF!</definedName>
    <definedName name="DAOS20.WDVFirstDay">#REF!</definedName>
    <definedName name="DAOS20.WDVLastDay">#REF!</definedName>
    <definedName name="dat">#REF!</definedName>
    <definedName name="data">#REF!</definedName>
    <definedName name="data1">#REF!</definedName>
    <definedName name="data10">#REF!</definedName>
    <definedName name="data100">#REF!</definedName>
    <definedName name="data101">#REF!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#REF!</definedName>
    <definedName name="data78">#REF!</definedName>
    <definedName name="data79">#REF!</definedName>
    <definedName name="data8">#REF!</definedName>
    <definedName name="data80">#REF!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_xlnm.Database">#REF!</definedName>
    <definedName name="DataFilter">[51]!DataFilter</definedName>
    <definedName name="DataSort">[51]!DataSort</definedName>
    <definedName name="Date">[2]BS!$C$1</definedName>
    <definedName name="DBNAME1">[2]CRITERIA1!$B$11</definedName>
    <definedName name="DBUSERNAME1">[2]CRITERIA1!$B$9</definedName>
    <definedName name="dcc">[24]gVL!$Q$50</definedName>
    <definedName name="DCG.FurnitureSummary">#REF!</definedName>
    <definedName name="DCG.IntangibleAssetSummary">#REF!</definedName>
    <definedName name="DCG.ShipsSummary">#REF!</definedName>
    <definedName name="DCG.TotalDepreciation">#REF!</definedName>
    <definedName name="DCGB.DeprBlockTot100Percent">#REF!</definedName>
    <definedName name="DCGB.DeprBlockTot10Percent">#REF!</definedName>
    <definedName name="DCGB.DeprBlockTot5Percent">#REF!</definedName>
    <definedName name="DCGB.TotBuildng">#REF!</definedName>
    <definedName name="DCGP.DeprBlockTot100Percent">#REF!</definedName>
    <definedName name="DCGP.DeprBlockTot15Percent">#REF!</definedName>
    <definedName name="DCGP.DeprBlockTot30Percent">#REF!</definedName>
    <definedName name="DCGP.DeprBlockTot40Percent">#REF!</definedName>
    <definedName name="DCGP.DeprBlockTot50Percent">#REF!</definedName>
    <definedName name="DCGP.DeprBlockTot60Percent">#REF!</definedName>
    <definedName name="DCGP.DeprBlockTot80Percent">#REF!</definedName>
    <definedName name="DCGP.TotPlntMach">#REF!</definedName>
    <definedName name="dcl">[43]gVL!$Q$40</definedName>
    <definedName name="dd0.5x1">[43]gVL!$Q$10</definedName>
    <definedName name="dd1x2">[47]gvl!$N$9</definedName>
    <definedName name="dd2x4">[43]gVL!$Q$12</definedName>
    <definedName name="dddd"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ddien">[43]gVL!$Q$51</definedName>
    <definedName name="DDT">#REF!</definedName>
    <definedName name="DDT.AddLITPayUs115_O">#REF!</definedName>
    <definedName name="DDT.AddLITPlusIntrestPayable">#REF!</definedName>
    <definedName name="DDT.AmtAnyDividDeclarOrPaid">#REF!</definedName>
    <definedName name="DDT.DateOfDeclareDividProfDomesComp">#REF!</definedName>
    <definedName name="DDT.EducationCess">#REF!</definedName>
    <definedName name="DDT.IntPayUs115P">#REF!</definedName>
    <definedName name="DDT.NetDDTPayableOrRefund">#REF!</definedName>
    <definedName name="DDT.RateDividPrevYr">#REF!</definedName>
    <definedName name="DDT.RateDividPrevYrType">#REF!</definedName>
    <definedName name="DDT.Surcharge">#REF!</definedName>
    <definedName name="DDT.TaxAndInterestPaid">#REF!</definedName>
    <definedName name="DDT.TotDDTPayable">#REF!</definedName>
    <definedName name="DDTP">#REF!</definedName>
    <definedName name="DDTP.Amt">#REF!</definedName>
    <definedName name="DDTP.BSRCode">#REF!</definedName>
    <definedName name="DDTP.DateDep">#REF!</definedName>
    <definedName name="DDTP.NameOfBank">#REF!</definedName>
    <definedName name="DDTP.NameOfBranch">#REF!</definedName>
    <definedName name="DDTP.SrlNoOfChaln">#REF!</definedName>
    <definedName name="DEBT">#REF!</definedName>
    <definedName name="DEBTN">#REF!</definedName>
    <definedName name="DeckAreaFormula">#REF!</definedName>
    <definedName name="DeckAreaFormula1">#REF!</definedName>
    <definedName name="Def" hidden="1">{"HSSH Budget years sterling",#N/A,TRUE,"Profit and Loss";"HSSH Budget years sterling",#N/A,TRUE,"Firm capex";"HSSH Budget years sterling",#N/A,TRUE,"Gross profit analysis";"HSSH Budget years sterling",#N/A,TRUE,"Cashflow";"HSSH Budget years sterling",#N/A,TRUE,"Balance Sheet"}</definedName>
    <definedName name="Del_Numbers_Sheet3_List">'[2]Inter connect Revenue'!#REF!</definedName>
    <definedName name="DELETELOGICTYPE1">[2]CRITERIA1!$B$19</definedName>
    <definedName name="DEM">[2]Intaccrual!#REF!</definedName>
    <definedName name="den_bu">#REF!</definedName>
    <definedName name="denbu">#REF!</definedName>
    <definedName name="DEP">#REF!</definedName>
    <definedName name="DEP.FurnitureSummary">#REF!</definedName>
    <definedName name="DEP.IntangibleAssetSummary">#REF!</definedName>
    <definedName name="DEP.ShipsSummary">#REF!</definedName>
    <definedName name="DEP.TotalDepreciation">#REF!</definedName>
    <definedName name="Dep1stYr">#REF!</definedName>
    <definedName name="department">'[2]2002 SALARY'!$A$389:$C$414</definedName>
    <definedName name="DEPB.DeprBlockTot100Percent">#REF!</definedName>
    <definedName name="DEPB.DeprBlockTot10Percent">#REF!</definedName>
    <definedName name="DEPB.DeprBlockTot5Percent">#REF!</definedName>
    <definedName name="DEPB.TotBuildng">#REF!</definedName>
    <definedName name="DEPN">#REF!</definedName>
    <definedName name="DEPP.DeprBlockTot100Percent">#REF!</definedName>
    <definedName name="DEPP.DeprBlockTot15Percent">#REF!</definedName>
    <definedName name="DEPP.DeprBlockTot30Percent">#REF!</definedName>
    <definedName name="DEPP.DeprBlockTot40Percent">#REF!</definedName>
    <definedName name="DEPP.DeprBlockTot50Percent">#REF!</definedName>
    <definedName name="DEPP.DeprBlockTot60Percent">#REF!</definedName>
    <definedName name="DEPP.DeprBlockTot80Percent">#REF!</definedName>
    <definedName name="DEPP.TotPlntMach">#REF!</definedName>
    <definedName name="Depreciation">#REF!</definedName>
    <definedName name="DepRemainYr">#REF!</definedName>
    <definedName name="Desired_Margin">'[2]Parameters&amp;Notes'!$D$9</definedName>
    <definedName name="det">[23]TTDZ22!#REF!</definedName>
    <definedName name="df">#REF!</definedName>
    <definedName name="DFH" hidden="1">{"EE4 Budget years USD",#N/A,TRUE,"Profit and Loss";"EE4 Budget years USD",#N/A,TRUE,"Firm capex";"EE4 Budget years USD",#N/A,TRUE,"Cashflow";"EE4 Budget years USD",#N/A,TRUE,"Balance Sheet"}</definedName>
    <definedName name="dfsafsda">#REF!</definedName>
    <definedName name="DG" hidden="1">{"EE4 Budget months only in USD",#N/A,TRUE,"Profit and Loss";"EE4 Budget months only in USD",#N/A,TRUE,"Firm capex";"EE4 Budget months only in USD",#N/A,TRUE,"Cashflow";"EE4 Budget months only in USD",#N/A,TRUE,"Balance Sheet"}</definedName>
    <definedName name="dgct">[52]dghn!$A$4:$F$1528</definedName>
    <definedName name="DGCTI592">#REF!</definedName>
    <definedName name="dgfkh"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DGNC">[53]A6!$A$3:$G$13</definedName>
    <definedName name="dhom">#REF!</definedName>
    <definedName name="difference">#REF!</definedName>
    <definedName name="DILIP">[2]POLY!#REF!</definedName>
    <definedName name="dinhdia">[49]GiaVL!$F$58</definedName>
    <definedName name="direct">#REF!</definedName>
    <definedName name="DIRPATH">#REF!</definedName>
    <definedName name="DIRPATHDATA">#REF!</definedName>
    <definedName name="DIRPATHT">#REF!</definedName>
    <definedName name="DIS">#REF!</definedName>
    <definedName name="DISPENSARY">#REF!</definedName>
    <definedName name="display_area_2">#REF!</definedName>
    <definedName name="DISTRIBUTION">#REF!</definedName>
    <definedName name="DL">[30]PEDESB!#REF!</definedName>
    <definedName name="DM">#REF!</definedName>
    <definedName name="dmz">[24]gVL!$Q$45</definedName>
    <definedName name="dno">[24]gVL!$Q$49</definedName>
    <definedName name="DOLLAR">#REF!</definedName>
    <definedName name="dongia">'[54]VL,NC,MTC'!$B$4:$E$63</definedName>
    <definedName name="DP">#REF!</definedName>
    <definedName name="DPM100.AdditionsGrThan180Days">#REF!</definedName>
    <definedName name="DPM100.AdditionsLessThan180Days">#REF!</definedName>
    <definedName name="DPM100.AddlnDeprDuringYearAdditions">#REF!</definedName>
    <definedName name="DPM100.AddlnDeprOnGT180DayAdditions">#REF!</definedName>
    <definedName name="DPM100.CapGainUs50">#REF!</definedName>
    <definedName name="DPM100.DepreciationAtFullRate">#REF!</definedName>
    <definedName name="DPM100.DepreciationAtHalfRate">#REF!</definedName>
    <definedName name="DPM100.ExpdrOnTrforSaleAsset">#REF!</definedName>
    <definedName name="DPM100.FullRateDeprAmt">#REF!</definedName>
    <definedName name="DPM100.HalfRateDeprAmt">#REF!</definedName>
    <definedName name="DPM100.RealizationPeriodDuringYear">#REF!</definedName>
    <definedName name="DPM100.RealizationTotalPeriod">#REF!</definedName>
    <definedName name="DPM100.TotalDepreciation">#REF!</definedName>
    <definedName name="DPM100.WDVFirstDay">#REF!</definedName>
    <definedName name="DPM100.WDVLastDay">#REF!</definedName>
    <definedName name="DPM15.AdditionsGrThan180Days">#REF!</definedName>
    <definedName name="DPM15.AdditionsLessThan180Days">#REF!</definedName>
    <definedName name="DPM15.AddlnDeprDuringYearAdditions">#REF!</definedName>
    <definedName name="DPM15.AddlnDeprOnGT180DayAdditions">#REF!</definedName>
    <definedName name="DPM15.CapGainUs50">#REF!</definedName>
    <definedName name="DPM15.DepreciationAtFullRate">#REF!</definedName>
    <definedName name="DPM15.DepreciationAtHalfRate">#REF!</definedName>
    <definedName name="DPM15.ExpdrOnTrforSaleAsset">#REF!</definedName>
    <definedName name="DPM15.FullRateDeprAmt">#REF!</definedName>
    <definedName name="DPM15.HalfRateDeprAmt">#REF!</definedName>
    <definedName name="DPM15.RealizationPeriodDuringYear">#REF!</definedName>
    <definedName name="DPM15.RealizationTotalPeriod">#REF!</definedName>
    <definedName name="DPM15.TotalDepreciation">#REF!</definedName>
    <definedName name="DPM15.WDVFirstDay">#REF!</definedName>
    <definedName name="DPM15.WDVLastDay">#REF!</definedName>
    <definedName name="DPM30.AdditionsGrThan180Days">#REF!</definedName>
    <definedName name="DPM30.AdditionsLessThan180Days">#REF!</definedName>
    <definedName name="DPM30.AddlnDeprDuringYearAdditions">#REF!</definedName>
    <definedName name="DPM30.AddlnDeprOnGT180DayAdditions">#REF!</definedName>
    <definedName name="DPM30.CapGainUs50">#REF!</definedName>
    <definedName name="DPM30.DepreciationAtFullRate">#REF!</definedName>
    <definedName name="DPM30.DepreciationAtHalfRate">#REF!</definedName>
    <definedName name="DPM30.ExpdrOnTrforSaleAsset">#REF!</definedName>
    <definedName name="DPM30.FullRateDeprAmt">#REF!</definedName>
    <definedName name="DPM30.HalfRateDeprAmt">#REF!</definedName>
    <definedName name="DPM30.RealizationPeriodDuringYear">#REF!</definedName>
    <definedName name="DPM30.RealizationTotalPeriod">#REF!</definedName>
    <definedName name="DPM30.TotalDepreciation">#REF!</definedName>
    <definedName name="DPM30.WDVFirstDay">#REF!</definedName>
    <definedName name="DPM30.WDVLastDay">#REF!</definedName>
    <definedName name="DPM40.AdditionsGrThan180Days">#REF!</definedName>
    <definedName name="DPM40.AdditionsLessThan180Days">#REF!</definedName>
    <definedName name="DPM40.AddlnDeprDuringYearAdditions">#REF!</definedName>
    <definedName name="DPM40.AddlnDeprOnGT180DayAdditions">#REF!</definedName>
    <definedName name="DPM40.CapGainUs50">#REF!</definedName>
    <definedName name="DPM40.DepreciationAtFullRate">#REF!</definedName>
    <definedName name="DPM40.DepreciationAtHalfRate">#REF!</definedName>
    <definedName name="DPM40.ExpdrOnTrforSaleAsset">#REF!</definedName>
    <definedName name="DPM40.FullRateDeprAmt">#REF!</definedName>
    <definedName name="DPM40.HalfRateDeprAmt">#REF!</definedName>
    <definedName name="DPM40.RealizationPeriodDuringYear">#REF!</definedName>
    <definedName name="DPM40.RealizationTotalPeriod">#REF!</definedName>
    <definedName name="DPM40.TotalDepreciation">#REF!</definedName>
    <definedName name="DPM40.WDVFirstDay">#REF!</definedName>
    <definedName name="DPM40.WDVLastDay">#REF!</definedName>
    <definedName name="DPM50.AdditionsGrThan180Days">#REF!</definedName>
    <definedName name="DPM50.AdditionsLessThan180Days">#REF!</definedName>
    <definedName name="DPM50.AddlnDeprDuringYearAdditions">#REF!</definedName>
    <definedName name="DPM50.AddlnDeprOnGT180DayAdditions">#REF!</definedName>
    <definedName name="DPM50.CapGainUs50">#REF!</definedName>
    <definedName name="DPM50.DepreciationAtFullRate">#REF!</definedName>
    <definedName name="DPM50.DepreciationAtHalfRate">#REF!</definedName>
    <definedName name="DPM50.ExpdrOnTrforSaleAsset">#REF!</definedName>
    <definedName name="DPM50.FullRateDeprAmt">#REF!</definedName>
    <definedName name="DPM50.HalfRateDeprAmt">#REF!</definedName>
    <definedName name="DPM50.RealizationPeriodDuringYear">#REF!</definedName>
    <definedName name="DPM50.RealizationTotalPeriod">#REF!</definedName>
    <definedName name="DPM50.TotalDepreciation">#REF!</definedName>
    <definedName name="DPM50.WDVFirstDay">#REF!</definedName>
    <definedName name="DPM50.WDVLastDay">#REF!</definedName>
    <definedName name="DPM60.AdditionsGrThan180Days">#REF!</definedName>
    <definedName name="DPM60.AdditionsLessThan180Days">#REF!</definedName>
    <definedName name="DPM60.AddlnDeprDuringYearAdditions">#REF!</definedName>
    <definedName name="DPM60.AddlnDeprOnGT180DayAdditions">#REF!</definedName>
    <definedName name="DPM60.CapGainUs50">#REF!</definedName>
    <definedName name="DPM60.DepreciationAtFullRate">#REF!</definedName>
    <definedName name="DPM60.DepreciationAtHalfRate">#REF!</definedName>
    <definedName name="DPM60.ExpdrOnTrforSaleAsset">#REF!</definedName>
    <definedName name="DPM60.FullRateDeprAmt">#REF!</definedName>
    <definedName name="DPM60.HalfRateDeprAmt">#REF!</definedName>
    <definedName name="DPM60.RealizationPeriodDuringYear">#REF!</definedName>
    <definedName name="DPM60.RealizationTotalPeriod">#REF!</definedName>
    <definedName name="DPM60.TotalDepreciation">#REF!</definedName>
    <definedName name="DPM60.WDVFirstDay">#REF!</definedName>
    <definedName name="DPM60.WDVLastDay">#REF!</definedName>
    <definedName name="DPM80.AdditionsGrThan180Days">#REF!</definedName>
    <definedName name="DPM80.AdditionsLessThan180Days">#REF!</definedName>
    <definedName name="DPM80.AddlnDeprDuringYearAdditions">#REF!</definedName>
    <definedName name="DPM80.AddlnDeprOnGT180DayAdditions">#REF!</definedName>
    <definedName name="DPM80.CapGainUs50">#REF!</definedName>
    <definedName name="DPM80.DepreciationAtFullRate">#REF!</definedName>
    <definedName name="DPM80.DepreciationAtHalfRate">#REF!</definedName>
    <definedName name="DPM80.ExpdrOnTrforSaleAsset">#REF!</definedName>
    <definedName name="DPM80.FullRateDeprAmt">#REF!</definedName>
    <definedName name="DPM80.HalfRateDeprAmt">#REF!</definedName>
    <definedName name="DPM80.RealizationPeriodDuringYear">#REF!</definedName>
    <definedName name="DPM80.RealizationTotalPeriod">#REF!</definedName>
    <definedName name="DPM80.TotalDepreciation">#REF!</definedName>
    <definedName name="DPM80.WDVFirstDay">#REF!</definedName>
    <definedName name="DPM80.WDVLastDay">#REF!</definedName>
    <definedName name="DRA">#REF!</definedName>
    <definedName name="draft">#REF!</definedName>
    <definedName name="DRE">#REF!</definedName>
    <definedName name="DRILL_COST">#REF!</definedName>
    <definedName name="DRILLPIPESCOLLARS">#REF!</definedName>
    <definedName name="DRILLPIPESCOLLARSKELLYS">#REF!</definedName>
    <definedName name="DRUCKBEREI03">#REF!</definedName>
    <definedName name="dsjfhdsfla">#REF!</definedName>
    <definedName name="DSUMDATA">#REF!</definedName>
    <definedName name="DT">[55]!TLTH1</definedName>
    <definedName name="dum_gas">[37]detailed_sensi!$AF$2</definedName>
    <definedName name="dum_oil">[37]detailed_sensi!$AE$2</definedName>
    <definedName name="duoi">#REF!</definedName>
    <definedName name="duong">[41]NC!$B$5:$D$56</definedName>
    <definedName name="duong04">'[45]THDZ0,4'!#REF!</definedName>
    <definedName name="duong35">'[45]TH DZ35'!#REF!</definedName>
    <definedName name="dutoan">[56]XL4Poppy!$A$15</definedName>
    <definedName name="DutoanDongmo">#REF!</definedName>
    <definedName name="dw">#REF!</definedName>
    <definedName name="DWPRICE" hidden="1">[57]Quantity!#REF!</definedName>
    <definedName name="DX">35.5796</definedName>
    <definedName name="DZ6gd1">'[58]CTDZ6kv (gd1) '!$B$7:$J$175</definedName>
    <definedName name="dzgd1">'[58]CTDZ 0.4+cto (GD1)'!$A$7:$I$94</definedName>
    <definedName name="e">#REF!</definedName>
    <definedName name="E1.000">[59]Sheet2!#REF!</definedName>
    <definedName name="E1.010">[59]Sheet2!#REF!</definedName>
    <definedName name="E1.020">[59]Sheet2!#REF!</definedName>
    <definedName name="E1.200">[59]Sheet2!#REF!</definedName>
    <definedName name="E1.210">[59]Sheet2!#REF!</definedName>
    <definedName name="E1.220">[59]Sheet2!#REF!</definedName>
    <definedName name="E1.300">[59]Sheet2!#REF!</definedName>
    <definedName name="E1.310">[59]Sheet2!#REF!</definedName>
    <definedName name="E1.320">[59]Sheet2!#REF!</definedName>
    <definedName name="E1.400">[59]Sheet2!#REF!</definedName>
    <definedName name="E1.410">[59]Sheet2!#REF!</definedName>
    <definedName name="E1.420">[59]Sheet2!#REF!</definedName>
    <definedName name="E1.500">[59]Sheet2!#REF!</definedName>
    <definedName name="E1.510">[59]Sheet2!#REF!</definedName>
    <definedName name="E1.520">[59]Sheet2!#REF!</definedName>
    <definedName name="E1.600">[59]Sheet2!#REF!</definedName>
    <definedName name="E1.611">[59]Sheet2!#REF!</definedName>
    <definedName name="E1.631">[59]Sheet2!#REF!</definedName>
    <definedName name="E1_Channels">30</definedName>
    <definedName name="E2.000">[59]Sheet2!#REF!</definedName>
    <definedName name="E2.000A">[59]Sheet2!#REF!</definedName>
    <definedName name="E2.010">[59]Sheet2!#REF!</definedName>
    <definedName name="E2.010A">[59]Sheet2!#REF!</definedName>
    <definedName name="E2.020">[59]Sheet2!#REF!</definedName>
    <definedName name="E2.020A">[59]Sheet2!#REF!</definedName>
    <definedName name="E2.100">[59]Sheet2!#REF!</definedName>
    <definedName name="E2.100A">[59]Sheet2!#REF!</definedName>
    <definedName name="E2.110">[59]Sheet2!#REF!</definedName>
    <definedName name="E2.110A">[59]Sheet2!#REF!</definedName>
    <definedName name="E2.120">[59]Sheet2!#REF!</definedName>
    <definedName name="E2.120A">[59]Sheet2!#REF!</definedName>
    <definedName name="E3.000">[59]Sheet2!#REF!</definedName>
    <definedName name="E3.010">[59]Sheet2!#REF!</definedName>
    <definedName name="E3.020">[59]Sheet2!#REF!</definedName>
    <definedName name="E3.031">[59]Sheet2!#REF!</definedName>
    <definedName name="E3.032">[59]Sheet2!#REF!</definedName>
    <definedName name="E3.033">[59]Sheet2!#REF!</definedName>
    <definedName name="E4.001">[59]Sheet2!#REF!</definedName>
    <definedName name="E4.011">[59]Sheet2!#REF!</definedName>
    <definedName name="E4.021">[59]Sheet2!#REF!</definedName>
    <definedName name="E4.101">[59]Sheet2!#REF!</definedName>
    <definedName name="E4.111">[59]Sheet2!#REF!</definedName>
    <definedName name="E4.121">[59]Sheet2!#REF!</definedName>
    <definedName name="E5.010">[59]Sheet2!#REF!</definedName>
    <definedName name="E5.020">[59]Sheet2!#REF!</definedName>
    <definedName name="E5.030">[59]Sheet2!#REF!</definedName>
    <definedName name="E6.001">[59]Sheet2!#REF!</definedName>
    <definedName name="E6.002">[59]Sheet2!#REF!</definedName>
    <definedName name="E6.011">[59]Sheet2!#REF!</definedName>
    <definedName name="E6.012">[59]Sheet2!#REF!</definedName>
    <definedName name="eee" hidden="1">{"HSSH Budget years sterling",#N/A,TRUE,"Profit and Loss";"HSSH Budget years sterling",#N/A,TRUE,"Firm capex";"HSSH Budget years sterling",#N/A,TRUE,"Gross profit analysis";"HSSH Budget years sterling",#N/A,TRUE,"Cashflow";"HSSH Budget years sterling",#N/A,TRUE,"Balance Sheet"}</definedName>
    <definedName name="EF">#REF!</definedName>
    <definedName name="efedd"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efn"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egt" hidden="1">#REF!</definedName>
    <definedName name="EHTPA10">#REF!</definedName>
    <definedName name="EHTPA10.DedFromUndertaking">#REF!</definedName>
    <definedName name="EHTPA10.TotalDedUs10Sub">#REF!</definedName>
    <definedName name="eighteen_pct">#REF!</definedName>
    <definedName name="eighteen_pctneu">#REF!</definedName>
    <definedName name="eilink">#REF!</definedName>
    <definedName name="eirr">[42]IRR!$X$38</definedName>
    <definedName name="ELECTRIFICATION">#REF!</definedName>
    <definedName name="Elim">#REF!</definedName>
    <definedName name="Eline" hidden="1">#REF!</definedName>
    <definedName name="emvactual">'[42]Risk &amp; EMV Money'!$O$5</definedName>
    <definedName name="emvnpv">'[42]Risk &amp; EMV Money'!$H$34</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NERGY_SAVING">#REF!</definedName>
    <definedName name="enpv">[42]IRR!$Y$38</definedName>
    <definedName name="EPMWorkbookOptions_1" hidden="1">"dgEAAB+LCAAAAAAABACFkMEKgkAQhu9B77DsPVcLOoTaoS5BYhRU10lHXdJZ2d3aHj8pLKpD12++f4b5w/mtqdkVtZGKIh54PmdImcollRG/2GIUTPk8Hg7Cg9Lnk1LntLWdaliXIzO7GRnxytp2JoRzznMTT+lSjH0/EMdkvcsqbGAkyVigDPkrlf9P8e4qY+EWC42mSiltkeICaoOh+IQPb1Ej6CVYSGkHV+zNb/xw+182WlnMLOa9/Tv4"</definedName>
    <definedName name="EPMWorkbookOptions_2" hidden="1">"9F3OxBOtzB60hFONCeryveGHd9WJr+7iO45h/1l2AQAA"</definedName>
    <definedName name="EPZA10">#REF!</definedName>
    <definedName name="EPZA10.DedFromUndertaking">#REF!</definedName>
    <definedName name="EPZA10.TotalDedUs10Sub">#REF!</definedName>
    <definedName name="equitynpv">'[60] NPV'!#REF!</definedName>
    <definedName name="ER">#REF!</definedName>
    <definedName name="ERR_SCRN">#REF!</definedName>
    <definedName name="ert" hidden="1">{"CEA Group Budget years USD",#N/A,TRUE,"Profit and Loss";"CEA Group Budget years USD",#N/A,TRUE,"Firm capex";"CEA Group Budget years USD",#N/A,TRUE,"Gross profit analysis";"CEA Group Budget years USD",#N/A,TRUE,"Cashflow";"CEA Group Budget years USD",#N/A,TRUE,"Balance Sheet"}</definedName>
    <definedName name="ES">#REF!</definedName>
    <definedName name="ESM">#REF!</definedName>
    <definedName name="ESR1i.AmtDebPL">#REF!</definedName>
    <definedName name="ESR1i.AmtUs35Allowable">#REF!</definedName>
    <definedName name="ESR1i.ExcessAmtOverDebPL">#REF!</definedName>
    <definedName name="ESR1ii.AmtDebPL">#REF!</definedName>
    <definedName name="ESR1ii.AmtUs35Allowable">#REF!</definedName>
    <definedName name="ESR1ii.ExcessAmtOverDebPL">#REF!</definedName>
    <definedName name="ESR1iii.AmtDebPL">#REF!</definedName>
    <definedName name="ESR1iii.AmtUs35Allowable">#REF!</definedName>
    <definedName name="ESR1iii.ExcessAmtOverDebPL">#REF!</definedName>
    <definedName name="ESR1iv.AmtDebPL">#REF!</definedName>
    <definedName name="ESR1iv.AmtUs35Allowable">#REF!</definedName>
    <definedName name="ESR1iv.ExcessAmtOverDebPL">#REF!</definedName>
    <definedName name="ESR2AA.AmtDebPL">#REF!</definedName>
    <definedName name="ESR2AA.AmtUs35Allowable">#REF!</definedName>
    <definedName name="ESR2AA.ExcessAmtOverDebPL">#REF!</definedName>
    <definedName name="ESR2AB.AmtDebPL">#REF!</definedName>
    <definedName name="ESR2AB.AmtUs35Allowable">#REF!</definedName>
    <definedName name="ESR2AB.ExcessAmtOverDebPL">#REF!</definedName>
    <definedName name="ESRTOT.AmtDebPL">#REF!</definedName>
    <definedName name="ESRTOT.AmtUs35Allowable">#REF!</definedName>
    <definedName name="ESRTOT.ExcessAmtOverDebPL">#REF!</definedName>
    <definedName name="ESS">#REF!</definedName>
    <definedName name="ESW">#REF!</definedName>
    <definedName name="etc" hidden="1">#REF!</definedName>
    <definedName name="eu_ro">[2]DEG!$H$169</definedName>
    <definedName name="EUR">[2]Intaccrual!#REF!</definedName>
    <definedName name="EURBOR">[2]Intaccrual!#REF!</definedName>
    <definedName name="EURIBOR">#REF!</definedName>
    <definedName name="EURO">#REF!</definedName>
    <definedName name="ewd" hidden="1">{"CEI Budget years sterling",#N/A,TRUE,"Profit and Loss";"CEI Budget years sterling",#N/A,TRUE,"Firm capex";"CEI Budget years sterling",#N/A,TRUE,"Gross profit analysis";"CEI Budget years sterling",#N/A,TRUE,"Cashflow";"CEI Budget years sterling",#N/A,TRUE,"Balance Sheet"}</definedName>
    <definedName name="EWIP">#REF!</definedName>
    <definedName name="EX">#REF!</definedName>
    <definedName name="EXC">#REF!</definedName>
    <definedName name="excel">#REF!</definedName>
    <definedName name="Excel_BuiltIn_Database">NA()</definedName>
    <definedName name="Excel_BuiltIn_Print_Area">NA()</definedName>
    <definedName name="Excel_BuiltIn_Print_Titles">NA()</definedName>
    <definedName name="EXCH">#REF!</definedName>
    <definedName name="exchange_1">[61]control!$G$2</definedName>
    <definedName name="exchange_3">[61]control!$G$4</definedName>
    <definedName name="EXIT">#REF!</definedName>
    <definedName name="EXIT1">#REF!</definedName>
    <definedName name="EXITSCRN">#REF!</definedName>
    <definedName name="exp">#REF!</definedName>
    <definedName name="expcost">'[42]Assumptions &amp; Inputs'!$B$53</definedName>
    <definedName name="Export">#REF!</definedName>
    <definedName name="_xlnm.Extract">#REF!</definedName>
    <definedName name="F0.000">[59]Sheet2!#REF!</definedName>
    <definedName name="F0.010">[59]Sheet2!#REF!</definedName>
    <definedName name="F0.020">[59]Sheet2!#REF!</definedName>
    <definedName name="F0.100">[59]Sheet2!#REF!</definedName>
    <definedName name="F0.110">[59]Sheet2!#REF!</definedName>
    <definedName name="F0.120">[59]Sheet2!#REF!</definedName>
    <definedName name="F0.200">[59]Sheet2!#REF!</definedName>
    <definedName name="F0.210">[59]Sheet2!#REF!</definedName>
    <definedName name="F0.220">[59]Sheet2!#REF!</definedName>
    <definedName name="F0.300">[59]Sheet2!#REF!</definedName>
    <definedName name="F0.310">[59]Sheet2!#REF!</definedName>
    <definedName name="F0.320">[59]Sheet2!#REF!</definedName>
    <definedName name="F1.000">[59]Sheet2!#REF!</definedName>
    <definedName name="F1.010">[59]Sheet2!#REF!</definedName>
    <definedName name="F1.020">[59]Sheet2!#REF!</definedName>
    <definedName name="F1.100">[59]Sheet2!#REF!</definedName>
    <definedName name="F1.110">[59]Sheet2!#REF!</definedName>
    <definedName name="F1.120">[59]Sheet2!#REF!</definedName>
    <definedName name="F1.130">[59]Sheet2!#REF!</definedName>
    <definedName name="F1.140">[59]Sheet2!#REF!</definedName>
    <definedName name="F1.150">[59]Sheet2!#REF!</definedName>
    <definedName name="F2.001">[59]Sheet2!#REF!</definedName>
    <definedName name="F2.011">[59]Sheet2!#REF!</definedName>
    <definedName name="F2.021">[59]Sheet2!#REF!</definedName>
    <definedName name="F2.031">[59]Sheet2!#REF!</definedName>
    <definedName name="F2.041">[59]Sheet2!#REF!</definedName>
    <definedName name="F2.051">[59]Sheet2!#REF!</definedName>
    <definedName name="F2.052">[59]Sheet2!#REF!</definedName>
    <definedName name="F2.061">[59]Sheet2!#REF!</definedName>
    <definedName name="F2.071">[59]Sheet2!#REF!</definedName>
    <definedName name="F2.101">[59]Sheet2!#REF!</definedName>
    <definedName name="F2.111">[59]Sheet2!#REF!</definedName>
    <definedName name="F2.121">[59]Sheet2!#REF!</definedName>
    <definedName name="F2.131">[59]Sheet2!#REF!</definedName>
    <definedName name="F2.141">[59]Sheet2!#REF!</definedName>
    <definedName name="F2.200">[59]Sheet2!#REF!</definedName>
    <definedName name="F2.210">[59]Sheet2!#REF!</definedName>
    <definedName name="F2.220">[59]Sheet2!#REF!</definedName>
    <definedName name="F2.230">[59]Sheet2!#REF!</definedName>
    <definedName name="F2.240">[59]Sheet2!#REF!</definedName>
    <definedName name="F2.250">[59]Sheet2!#REF!</definedName>
    <definedName name="F2.300">[59]Sheet2!#REF!</definedName>
    <definedName name="F2.310">[59]Sheet2!#REF!</definedName>
    <definedName name="F2.320">[59]Sheet2!#REF!</definedName>
    <definedName name="F3.000">[59]Sheet2!#REF!</definedName>
    <definedName name="F3.010">[59]Sheet2!#REF!</definedName>
    <definedName name="F3.020">[59]Sheet2!#REF!</definedName>
    <definedName name="F3.030">[59]Sheet2!#REF!</definedName>
    <definedName name="F3.100">[59]Sheet2!#REF!</definedName>
    <definedName name="F3.110">[59]Sheet2!#REF!</definedName>
    <definedName name="F3.120">[59]Sheet2!#REF!</definedName>
    <definedName name="F3.130">[59]Sheet2!#REF!</definedName>
    <definedName name="F4.000">[59]Sheet2!#REF!</definedName>
    <definedName name="F4.010">[59]Sheet2!#REF!</definedName>
    <definedName name="F4.020">[59]Sheet2!#REF!</definedName>
    <definedName name="F4.030">[59]Sheet2!#REF!</definedName>
    <definedName name="F4.100">[59]Sheet2!#REF!</definedName>
    <definedName name="F4.120">[59]Sheet2!#REF!</definedName>
    <definedName name="F4.140">[59]Sheet2!#REF!</definedName>
    <definedName name="F4.160">[59]Sheet2!#REF!</definedName>
    <definedName name="F4.200">[59]Sheet2!#REF!</definedName>
    <definedName name="F4.220">[59]Sheet2!#REF!</definedName>
    <definedName name="F4.240">[59]Sheet2!#REF!</definedName>
    <definedName name="F4.260">[59]Sheet2!#REF!</definedName>
    <definedName name="F4.300">[59]Sheet2!#REF!</definedName>
    <definedName name="F4.320">[59]Sheet2!#REF!</definedName>
    <definedName name="F4.340">[59]Sheet2!#REF!</definedName>
    <definedName name="F4.400">[59]Sheet2!#REF!</definedName>
    <definedName name="F4.420">[59]Sheet2!#REF!</definedName>
    <definedName name="F4.440">[59]Sheet2!#REF!</definedName>
    <definedName name="F4.500">[59]Sheet2!#REF!</definedName>
    <definedName name="F4.530">[59]Sheet2!#REF!</definedName>
    <definedName name="F4.550">[59]Sheet2!#REF!</definedName>
    <definedName name="F4.570">[59]Sheet2!#REF!</definedName>
    <definedName name="F4.600">[59]Sheet2!#REF!</definedName>
    <definedName name="F4.610">[59]Sheet2!#REF!</definedName>
    <definedName name="F4.620">[59]Sheet2!#REF!</definedName>
    <definedName name="F4.700">[59]Sheet2!#REF!</definedName>
    <definedName name="F4.730">[59]Sheet2!#REF!</definedName>
    <definedName name="F4.740">[59]Sheet2!#REF!</definedName>
    <definedName name="F4.800">[59]Sheet2!#REF!</definedName>
    <definedName name="F4.830">[59]Sheet2!#REF!</definedName>
    <definedName name="F4.840">[59]Sheet2!#REF!</definedName>
    <definedName name="F5.01">[59]Sheet2!#REF!</definedName>
    <definedName name="F5.02">[59]Sheet2!#REF!</definedName>
    <definedName name="F5.03">[59]Sheet2!#REF!</definedName>
    <definedName name="F5.04">[59]Sheet2!#REF!</definedName>
    <definedName name="F5.05">[59]Sheet2!#REF!</definedName>
    <definedName name="F5.11">[59]Sheet2!#REF!</definedName>
    <definedName name="F5.12">[59]Sheet2!#REF!</definedName>
    <definedName name="F5.13">[59]Sheet2!#REF!</definedName>
    <definedName name="F5.14">[59]Sheet2!#REF!</definedName>
    <definedName name="F5.15">[59]Sheet2!#REF!</definedName>
    <definedName name="F6.001">[59]Sheet2!#REF!</definedName>
    <definedName name="F6.002">[59]Sheet2!#REF!</definedName>
    <definedName name="F6.003">[59]Sheet2!#REF!</definedName>
    <definedName name="F6.004">[59]Sheet2!#REF!</definedName>
    <definedName name="f92F56">[62]dtxl!#REF!</definedName>
    <definedName name="facili">[37]Assumptions!$C$82</definedName>
    <definedName name="facilis">'[42]Assumptions &amp; Inputs'!$B$51</definedName>
    <definedName name="facility">#REF!</definedName>
    <definedName name="FARUPEES">#REF!</definedName>
    <definedName name="FAXNO">#REF!</definedName>
    <definedName name="FBBusOfAircraft.AmtOrValueOfExpenditure">#REF!</definedName>
    <definedName name="FBBusOfAircraft.ValueOfFB">#REF!</definedName>
    <definedName name="FBBusOfHotel.AmtOrValueOfExpenditure">#REF!</definedName>
    <definedName name="FBBusOfHotel.ValueOfFB">#REF!</definedName>
    <definedName name="FBBusOfShip.AmtOrValueOfExpenditure">#REF!</definedName>
    <definedName name="FBBusOfShip.ValueOfFB">#REF!</definedName>
    <definedName name="FBBusOthThan4bcd.AmtOrValueOfExpenditure">#REF!</definedName>
    <definedName name="FBBusOthThan4bcd.ValueOfFB">#REF!</definedName>
    <definedName name="FBCnvyBus.AmtOrValueOfExpenditure">#REF!</definedName>
    <definedName name="FBCnvyBus.ValueOfFB">#REF!</definedName>
    <definedName name="FBCnvyConst.AmtOrValueOfExpenditure">#REF!</definedName>
    <definedName name="FBCnvyConst.ValueOfFB">#REF!</definedName>
    <definedName name="FBCnvyManPhrama.AmtOrValueOfExpenditure">#REF!</definedName>
    <definedName name="FBCnvyManPhrama.ValueOfFB">#REF!</definedName>
    <definedName name="FBCnvyMANProd.AmtOrValueOfExpenditure">#REF!</definedName>
    <definedName name="FBCnvyMANProd.ValueOfFB">#REF!</definedName>
    <definedName name="FBConf.AmtOrValueOfExpenditure">#REF!</definedName>
    <definedName name="FBConf.ValueOfFB">#REF!</definedName>
    <definedName name="FBEmplSper.AmtOrValueOfExpenditure">#REF!</definedName>
    <definedName name="FBEmplSper.ValueOfFB">#REF!</definedName>
    <definedName name="FBEMPWel.AmtOrValueOfExpenditure">#REF!</definedName>
    <definedName name="FBEMPWel.ValueOfFB">#REF!</definedName>
    <definedName name="FBEnter.AmtOrValueOfExpenditure">#REF!</definedName>
    <definedName name="FBEnter.ValueOfFB">#REF!</definedName>
    <definedName name="FBFesti.AmtOrValueOfExpenditure">#REF!</definedName>
    <definedName name="FBFesti.ValueOfFB">#REF!</definedName>
    <definedName name="FBFree.AmtOrValueOfExpenditure">#REF!</definedName>
    <definedName name="FBFree.ValueOfFB">#REF!</definedName>
    <definedName name="FBGift.AmtOrValueOfExpenditure">#REF!</definedName>
    <definedName name="FBGift.ValueOfFB">#REF!</definedName>
    <definedName name="FBHealth.AmtOrValueOfExpenditure">#REF!</definedName>
    <definedName name="FBHealth.ValueOfFB">#REF!</definedName>
    <definedName name="FBHotelBRdAir.AmtOrValueOfExpenditure">#REF!</definedName>
    <definedName name="FBHotelBRdAir.ValueOfFB">#REF!</definedName>
    <definedName name="FBHotelBRdBus.AmtOrValueOfExpenditure">#REF!</definedName>
    <definedName name="FBHotelBRdBus.ValueOfFB">#REF!</definedName>
    <definedName name="FBHotelBRdMANPhrama.AmtOrValueOfExpenditure">#REF!</definedName>
    <definedName name="FBHotelBRdMANPhrama.ValueOfFB">#REF!</definedName>
    <definedName name="FBHotelBRdMANProd.AmtOrValueOfExpenditure">#REF!</definedName>
    <definedName name="FBHotelBRdMANProd.ValueOfFB">#REF!</definedName>
    <definedName name="FBHotelBRdShip.AmtOrValueOfExpenditure">#REF!</definedName>
    <definedName name="FBHotelBRdShip.ValueOfFB">#REF!</definedName>
    <definedName name="FBI.EmployeesInOutIndiaFlg">#REF!</definedName>
    <definedName name="FBI.NoOfIndianEmps">#REF!</definedName>
    <definedName name="FBI.NoOfOutsideIndiaEmps">#REF!</definedName>
    <definedName name="FBI.SeparateAcntMaintainForIndiaForeignFlg">#REF!</definedName>
    <definedName name="FBI.TotNoOfEmps">#REF!</definedName>
    <definedName name="FBMainAcc.AmtOrValueOfExpenditure">#REF!</definedName>
    <definedName name="FBMainAcc.ValueOfFB">#REF!</definedName>
    <definedName name="FBMainAir.AmtOrValueOfExpenditure">#REF!</definedName>
    <definedName name="FBMainAir.ValueOfFB">#REF!</definedName>
    <definedName name="FBOthr.AmtOrValueOfExpenditure">#REF!</definedName>
    <definedName name="FBOthr.ValueOfFB">#REF!</definedName>
    <definedName name="FBReprDep.AmtOrValueOfExpenditure">#REF!</definedName>
    <definedName name="FBReprDep.ValueOfFB">#REF!</definedName>
    <definedName name="FBReprDEPCry.AmtOrValueOfExpenditure">#REF!</definedName>
    <definedName name="FBReprDEPCry.ValueOfFB">#REF!</definedName>
    <definedName name="FBSales.AmtOrValueOfExpenditure">#REF!</definedName>
    <definedName name="FBSales.ValueOfFB">#REF!</definedName>
    <definedName name="FBSchlr.AmtOrValueOfExpenditure">#REF!</definedName>
    <definedName name="FBSchlr.ValueOfFB">#REF!</definedName>
    <definedName name="FBT">#REF!</definedName>
    <definedName name="FBT.Amt">#REF!</definedName>
    <definedName name="FBT.BSRCode">#REF!</definedName>
    <definedName name="FBT.DateDep">#REF!</definedName>
    <definedName name="FBT.FormulaOfS">#REF!</definedName>
    <definedName name="FBT.NameOfBank">#REF!</definedName>
    <definedName name="FBT.NameOfBranch">#REF!</definedName>
    <definedName name="FBT.SrlNoOfChaln">#REF!</definedName>
    <definedName name="FBTele.AmtOrValueOfExpenditure">#REF!</definedName>
    <definedName name="FBTele.ValueOfFB">#REF!</definedName>
    <definedName name="FBTot.TotValueOfFB">#REF!</definedName>
    <definedName name="FBTour.AmtOrValueOfExpenditure">#REF!</definedName>
    <definedName name="FBTour.ValueOfFB">#REF!</definedName>
    <definedName name="FBValBIF1.ValueOfFBIf1OfSchFBIisNo">#REF!</definedName>
    <definedName name="FBValBIF2N.ValueOfFBIf2OfSchFBIisNo">#REF!</definedName>
    <definedName name="FBValBIF2Y.ValueOfFBIf2OfSchFBIisYes">#REF!</definedName>
    <definedName name="FBValFrgBen.ValueOfFringeBenefit">#REF!</definedName>
    <definedName name="FC_TOTAL">'[63]BOQ-1'!#REF!</definedName>
    <definedName name="FC5_total">#REF!</definedName>
    <definedName name="FC6_total">#REF!</definedName>
    <definedName name="FDF">#REF!</definedName>
    <definedName name="FDY">#REF!</definedName>
    <definedName name="FDY___0">#REF!</definedName>
    <definedName name="FEDTAXRATE">#REF!</definedName>
    <definedName name="FEF">#REF!</definedName>
    <definedName name="FFAPPCOLNAME1_1">[2]CRITERIA1!$F$1</definedName>
    <definedName name="FFAPPCOLNAME2_1">[2]CRITERIA1!$F$2</definedName>
    <definedName name="FFAPPCOLNAME3_1">[2]CRITERIA1!$F$3</definedName>
    <definedName name="FFAPPCOLNAME4_1">[2]CRITERIA1!$F$4</definedName>
    <definedName name="FFAPPCOLNAME5_1">[2]CRITERIA1!$F$5</definedName>
    <definedName name="FFAPPCOLNAME6_1">[2]CRITERIA1!$F$6</definedName>
    <definedName name="FFAPPCOLNAME7_1">[2]CRITERIA1!$F$7</definedName>
    <definedName name="FFAPPCOLNAME8_1">[2]CRITERIA1!$F$8</definedName>
    <definedName name="fff" hidden="1">{"EE4 Budget years USD",#N/A,TRUE,"Profit and Loss";"EE4 Budget years USD",#N/A,TRUE,"Firm capex";"EE4 Budget years USD",#N/A,TRUE,"Cashflow";"EE4 Budget years USD",#N/A,TRUE,"Balance Sheet"}</definedName>
    <definedName name="FFSEGMENT1_1">[2]CRITERIA1!$D$1</definedName>
    <definedName name="FFSEGMENT2_1">[2]CRITERIA1!$D$2</definedName>
    <definedName name="FFSEGMENT3_1">[2]CRITERIA1!$D$3</definedName>
    <definedName name="FFSEGMENT4_1">[2]CRITERIA1!$D$4</definedName>
    <definedName name="FFSEGMENT5_1">[2]CRITERIA1!$D$5</definedName>
    <definedName name="FFSEGMENT6_1">[2]CRITERIA1!$D$6</definedName>
    <definedName name="FFSEGMENT7_1">[2]CRITERIA1!$D$7</definedName>
    <definedName name="FFSEGMENT8_1">[2]CRITERIA1!$D$8</definedName>
    <definedName name="FFSEGSEPARATOR1">[2]CRITERIA1!$B$17</definedName>
    <definedName name="fg">#REF!</definedName>
    <definedName name="FH" hidden="1">{"Group Budget years only",#N/A,TRUE,"Profit and Loss";"Group Budget years only",#N/A,TRUE,"Firm capex";"Group Budget years only",#N/A,TRUE,"Gross profit analysis";"Group Budget years only",#N/A,TRUE,"Cashflow";"Group Budget years only",#N/A,TRUE,"Balance Sheet"}</definedName>
    <definedName name="FIBOR">#REF!</definedName>
    <definedName name="FIELDNAMECOLUMN1">[2]CRITERIA1!$B$26</definedName>
    <definedName name="FIELDNAMEROW1">[2]CRITERIA1!$B$25</definedName>
    <definedName name="FILENAME">#REF!</definedName>
    <definedName name="FIREFIGHTING">#REF!</definedName>
    <definedName name="FIRST_YR_MCF">#REF!</definedName>
    <definedName name="FIRSTDATAROW1">[2]CRITERIA1!$B$27</definedName>
    <definedName name="FixedExp">#REF!</definedName>
    <definedName name="fl_irr">[36]Control!$H$15</definedName>
    <definedName name="fl_npv">[36]Control!$F$15</definedName>
    <definedName name="fliirr">[36]Control!$G$24</definedName>
    <definedName name="FLOWLINES">#REF!</definedName>
    <definedName name="FNDNAM1">[2]CRITERIA1!$B$12</definedName>
    <definedName name="FNDUSERID1">[2]CRITERIA1!$B$15</definedName>
    <definedName name="Format">#REF!</definedName>
    <definedName name="FP">'[1]COAT&amp;WRAP-QIOT-#3'!#REF!</definedName>
    <definedName name="Fringe_Benefit_Amount">'[2]Parameters&amp;Notes'!$D$6</definedName>
    <definedName name="Fringe_Benefits">#REF!</definedName>
    <definedName name="from" hidden="1">{"HSSH Budget years sterling",#N/A,TRUE,"Profit and Loss";"HSSH Budget years sterling",#N/A,TRUE,"Firm capex";"HSSH Budget years sterling",#N/A,TRUE,"Gross profit analysis";"HSSH Budget years sterling",#N/A,TRUE,"Cashflow";"HSSH Budget years sterling",#N/A,TRUE,"Balance Sheet"}</definedName>
    <definedName name="FST">#REF!</definedName>
    <definedName name="FTZA10">#REF!</definedName>
    <definedName name="FTZA10.DedFromUndertaking">#REF!</definedName>
    <definedName name="FTZA10.TotalDedUs10Sub">#REF!</definedName>
    <definedName name="FUNCTIONALCURRENCY1">[2]CRITERIA1!$B$33</definedName>
    <definedName name="FUNDPROJ">#REF!</definedName>
    <definedName name="FUNDS">#REF!</definedName>
    <definedName name="FURNITURE_FIXTURES">#REF!</definedName>
    <definedName name="Furnitures">#REF!</definedName>
    <definedName name="FWER" hidden="1">{"EE4 Budget years sterling",#N/A,TRUE,"Profit and Loss";"EE4 Budget years sterling",#N/A,TRUE,"Firm capex";"EE4 Budget years sterling",#N/A,TRUE,"Cashflow";"EE4 Budget years sterling",#N/A,TRUE,"Balance Sheet"}</definedName>
    <definedName name="fx">'[2]Model Pricing'!#REF!</definedName>
    <definedName name="g">'[64]DG '!#REF!</definedName>
    <definedName name="G_section">[30]PEDESB!#REF!</definedName>
    <definedName name="G0.000">[59]Sheet2!#REF!</definedName>
    <definedName name="G0.010">[59]Sheet2!#REF!</definedName>
    <definedName name="G0.020">[59]Sheet2!#REF!</definedName>
    <definedName name="G0.100">[59]Sheet2!#REF!</definedName>
    <definedName name="G0.110">[59]Sheet2!#REF!</definedName>
    <definedName name="G0.120">[59]Sheet2!#REF!</definedName>
    <definedName name="G1.000">[59]Sheet2!#REF!</definedName>
    <definedName name="G1.011">[59]Sheet2!#REF!</definedName>
    <definedName name="G1.021">[59]Sheet2!#REF!</definedName>
    <definedName name="G1.031">[59]Sheet2!#REF!</definedName>
    <definedName name="G1.041">[59]Sheet2!#REF!</definedName>
    <definedName name="G1.051">[59]Sheet2!#REF!</definedName>
    <definedName name="G2.000">[59]Sheet2!#REF!</definedName>
    <definedName name="G2.010">[59]Sheet2!#REF!</definedName>
    <definedName name="G2.020">[59]Sheet2!#REF!</definedName>
    <definedName name="G2.030">[59]Sheet2!#REF!</definedName>
    <definedName name="G3.000">[59]Sheet2!#REF!</definedName>
    <definedName name="G3.011">[59]Sheet2!#REF!</definedName>
    <definedName name="G3.021">[59]Sheet2!#REF!</definedName>
    <definedName name="G3.031">[59]Sheet2!#REF!</definedName>
    <definedName name="G3.041">[59]Sheet2!#REF!</definedName>
    <definedName name="G3.100">[59]Sheet2!#REF!</definedName>
    <definedName name="G3.111">[59]Sheet2!#REF!</definedName>
    <definedName name="G3.121">[59]Sheet2!#REF!</definedName>
    <definedName name="G3.131">[59]Sheet2!#REF!</definedName>
    <definedName name="G3.141">[59]Sheet2!#REF!</definedName>
    <definedName name="G3.201">[59]Sheet2!#REF!</definedName>
    <definedName name="G3.211">[59]Sheet2!#REF!</definedName>
    <definedName name="G3.221">[59]Sheet2!#REF!</definedName>
    <definedName name="G3.231">[59]Sheet2!#REF!</definedName>
    <definedName name="G3.241">[59]Sheet2!#REF!</definedName>
    <definedName name="G3.301">[59]Sheet2!#REF!</definedName>
    <definedName name="G3.311">[59]Sheet2!#REF!</definedName>
    <definedName name="G3.321">[59]Sheet2!#REF!</definedName>
    <definedName name="G3.331">[59]Sheet2!#REF!</definedName>
    <definedName name="G3.341">[59]Sheet2!#REF!</definedName>
    <definedName name="G4.000">[59]Sheet2!#REF!</definedName>
    <definedName name="G4.010">[59]Sheet2!#REF!</definedName>
    <definedName name="G4.020">[59]Sheet2!#REF!</definedName>
    <definedName name="G4.030">[59]Sheet2!#REF!</definedName>
    <definedName name="G4.040">[59]Sheet2!#REF!</definedName>
    <definedName name="G4.101">[59]Sheet2!#REF!</definedName>
    <definedName name="G4.111">[59]Sheet2!#REF!</definedName>
    <definedName name="G4.121">[59]Sheet2!#REF!</definedName>
    <definedName name="G4.131">[59]Sheet2!#REF!</definedName>
    <definedName name="G4.141">[59]Sheet2!#REF!</definedName>
    <definedName name="G4.151">[59]Sheet2!#REF!</definedName>
    <definedName name="G4.161">[59]Sheet2!#REF!</definedName>
    <definedName name="G4.171">[59]Sheet2!#REF!</definedName>
    <definedName name="G4.200">[59]Sheet2!#REF!</definedName>
    <definedName name="G4.210">[59]Sheet2!#REF!</definedName>
    <definedName name="G4.220">[59]Sheet2!#REF!</definedName>
    <definedName name="g40g40">[65]tuong!#REF!</definedName>
    <definedName name="GainLoss">#REF!</definedName>
    <definedName name="gasprices">'[42]Assumptions &amp; Inputs'!$B$62</definedName>
    <definedName name="GENERAL">#REF!</definedName>
    <definedName name="GEOLOGICAL">#REF!</definedName>
    <definedName name="GEOPHYSICAL">#REF!</definedName>
    <definedName name="gfhfhgf" hidden="1">#REF!</definedName>
    <definedName name="GHFHGFHFHFH">#REF!</definedName>
    <definedName name="ghi"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ghip">#REF!</definedName>
    <definedName name="gia">#REF!</definedName>
    <definedName name="gia_tien">#REF!</definedName>
    <definedName name="gia_tien_BTN">#REF!</definedName>
    <definedName name="giacong">[23]TTDZ22!#REF!</definedName>
    <definedName name="gipa5">[16]sheet12!#REF!</definedName>
    <definedName name="GLANCE">#REF!</definedName>
    <definedName name="GNPDFLTR">#REF!</definedName>
    <definedName name="GoBack">[51]KLHT!GoBack</definedName>
    <definedName name="goc">[23]TTDZ22!#REF!</definedName>
    <definedName name="gochong">[49]GiaVL!$F$22</definedName>
    <definedName name="GPT_GROUNDING_PT">'[66]NEW-PANEL'!#REF!</definedName>
    <definedName name="GR12M">#REF!</definedName>
    <definedName name="GR6M">#REF!</definedName>
    <definedName name="GRAFNAME">#REF!</definedName>
    <definedName name="GRAFNO">#REF!</definedName>
    <definedName name="GRAPH">#REF!</definedName>
    <definedName name="GRAPH_PRT">#REF!</definedName>
    <definedName name="GRAPH_SCRN">#REF!</definedName>
    <definedName name="GRAPH_SCRN2">#REF!</definedName>
    <definedName name="GRAPH_VIEW">#REF!</definedName>
    <definedName name="GRAPHNAME">#REF!</definedName>
    <definedName name="GRAPHNO">#REF!</definedName>
    <definedName name="GRAPHTITLE">#REF!</definedName>
    <definedName name="Gray">#REF!</definedName>
    <definedName name="Gray1">#REF!</definedName>
    <definedName name="GrayBox">#REF!</definedName>
    <definedName name="Gross">#REF!</definedName>
    <definedName name="Group">#REF!</definedName>
    <definedName name="Grouped">'[2]trial (2)'!$B$173:$C$228</definedName>
    <definedName name="Grouping">'[2]Grpng Dtls'!$B$4:$B$142</definedName>
    <definedName name="GRPNL">#REF!</definedName>
    <definedName name="GRPRT_SCRN">#REF!</definedName>
    <definedName name="grt" hidden="1">{"PLC Company Budget years",#N/A,TRUE,"Profit and Loss";"PLC Company Budget years",#N/A,TRUE,"Firm capex";"PLC Company Budget years",#N/A,TRUE,"Gross profit analysis";"PLC Company Budget years",#N/A,TRUE,"Cashflow";"PLC Company Budget years",#N/A,TRUE,"Balance Sheet"}</definedName>
    <definedName name="gt">#REF!</definedName>
    <definedName name="gv">[24]gVL!$Q$28</definedName>
    <definedName name="gvl">[67]GVL!$A$6:$F$131</definedName>
    <definedName name="GWYUID1">[2]CRITERIA1!$B$13</definedName>
    <definedName name="gytuy">#REF!</definedName>
    <definedName name="h">[55]!TLTH1</definedName>
    <definedName name="H0.001">[59]Sheet2!#REF!</definedName>
    <definedName name="H0.011">[59]Sheet2!#REF!</definedName>
    <definedName name="H0.021">[59]Sheet2!#REF!</definedName>
    <definedName name="H0.031">[59]Sheet2!#REF!</definedName>
    <definedName name="h7.5">[16]sheet12!#REF!</definedName>
    <definedName name="h8.5">[16]sheet12!#REF!</definedName>
    <definedName name="HDFHDFHRH" hidden="1">{"HSSH Budget months only sterling",#N/A,TRUE,"Profit and Loss";"HSSH Budget months only sterling",#N/A,TRUE,"Firm capex";"HSSH Budget months only sterling",#N/A,TRUE,"Gross profit analysis";"HSSH Budget months only sterling",#N/A,TRUE,"Cashflow";"HSSH Budget months only sterling",#N/A,TRUE,"Balance Sheet"}</definedName>
    <definedName name="head2">"Budget Year  -  1 April 2007 to 31 March 2008"</definedName>
    <definedName name="Header">#REF!</definedName>
    <definedName name="Heading">#REF!</definedName>
    <definedName name="HF">#REF!</definedName>
    <definedName name="hh">[55]!TLTH1</definedName>
    <definedName name="HHcat">#REF!</definedName>
    <definedName name="HHda">#REF!</definedName>
    <definedName name="hhsc">[68]TT35!#REF!</definedName>
    <definedName name="hhtd">[68]TT35!#REF!</definedName>
    <definedName name="HHxm">#REF!</definedName>
    <definedName name="hien">#REF!</definedName>
    <definedName name="Hire">27</definedName>
    <definedName name="HLEV2">#REF!</definedName>
    <definedName name="hoc">55000</definedName>
    <definedName name="Holdback">#REF!</definedName>
    <definedName name="HOME_MANP">#REF!</definedName>
    <definedName name="HOMEOFFICE_COST">#REF!</definedName>
    <definedName name="HP.AddrDetail1">#REF!</definedName>
    <definedName name="HP.AddrDetail2">#REF!</definedName>
    <definedName name="HP.AddrDetail3">#REF!</definedName>
    <definedName name="HP.AnnualLetableValue1">#REF!</definedName>
    <definedName name="HP.AnnualLetableValue2">#REF!</definedName>
    <definedName name="HP.AnnualLetableValue3">#REF!</definedName>
    <definedName name="HP.BalanceALV1">#REF!</definedName>
    <definedName name="HP.BalanceALV2">#REF!</definedName>
    <definedName name="HP.BalanceALV3">#REF!</definedName>
    <definedName name="hp.BFAllUs35Cl4Setoff1">#REF!</definedName>
    <definedName name="hp.BFlossPrevYrUndSameHeadSetoff1">#REF!</definedName>
    <definedName name="hp.BFUnabsorbedDeprSetoff1">#REF!</definedName>
    <definedName name="hp.BusLossSetoff2">#REF!</definedName>
    <definedName name="HP.CityOrTownOrDistrict1">#REF!</definedName>
    <definedName name="HP.CityOrTownOrDistrict2">#REF!</definedName>
    <definedName name="HP.CityOrTownOrDistrict3">#REF!</definedName>
    <definedName name="hp.HPlossCurYrSetoff2">#REF!</definedName>
    <definedName name="HP.ifLetOut1">#REF!</definedName>
    <definedName name="HP.ifLetOut2">#REF!</definedName>
    <definedName name="HP.ifLetOut3">#REF!</definedName>
    <definedName name="hp.IncOfCurYrAfterSetOff2">#REF!</definedName>
    <definedName name="hp.IncOfCurYrAfterSetOffBFLosses1">#REF!</definedName>
    <definedName name="hp.IncOfCurYrUnderThatHead2">#REF!</definedName>
    <definedName name="hp.IncOfCurYrUndHeadFromCYLA1">#REF!</definedName>
    <definedName name="HP.IncomeOfHP1">#REF!</definedName>
    <definedName name="HP.IncomeOfHP2">#REF!</definedName>
    <definedName name="HP.IncomeOfHP3">#REF!</definedName>
    <definedName name="HP.IntOnBorwCap1">#REF!</definedName>
    <definedName name="HP.IntOnBorwCap2">#REF!</definedName>
    <definedName name="HP.IntOnBorwCap3">#REF!</definedName>
    <definedName name="HP.LocalTaxes1">#REF!</definedName>
    <definedName name="HP.LocalTaxes2">#REF!</definedName>
    <definedName name="HP.LocalTaxes3">#REF!</definedName>
    <definedName name="HP.NameofTenant1">#REF!</definedName>
    <definedName name="HP.NameofTenant2">#REF!</definedName>
    <definedName name="HP.NameofTenant3">#REF!</definedName>
    <definedName name="hp.OthSrcLossNoRaceHorseSetoff2">#REF!</definedName>
    <definedName name="HP.PANofTenant1">#REF!</definedName>
    <definedName name="HP.PANofTenant2">#REF!</definedName>
    <definedName name="HP.PANofTenant3">#REF!</definedName>
    <definedName name="HP.PinCode1">#REF!</definedName>
    <definedName name="HP.PinCode2">#REF!</definedName>
    <definedName name="HP.PinCode3">#REF!</definedName>
    <definedName name="HP.RentArearsSec25BAfter30pcDeduct">#REF!</definedName>
    <definedName name="HP.RentNotRealized1">#REF!</definedName>
    <definedName name="HP.RentNotRealized2">#REF!</definedName>
    <definedName name="HP.RentNotRealized3">#REF!</definedName>
    <definedName name="HP.RentOfEarlierYrSec25AandAA">#REF!</definedName>
    <definedName name="HP.StateCode1">#REF!</definedName>
    <definedName name="HP.StateCode2">#REF!</definedName>
    <definedName name="HP.StateCode3">#REF!</definedName>
    <definedName name="HP.ThirtyPercentOfBalance1">#REF!</definedName>
    <definedName name="HP.ThirtyPercentOfBalance2">#REF!</definedName>
    <definedName name="HP.ThirtyPercentOfBalance3">#REF!</definedName>
    <definedName name="HP.TotalDeduct1">#REF!</definedName>
    <definedName name="HP.TotalDeduct2">#REF!</definedName>
    <definedName name="HP.TotalDeduct3">#REF!</definedName>
    <definedName name="HP.TotalIncomeChargeableUnHP">#REF!</definedName>
    <definedName name="HP.TotalUnrealizedAndTax1">#REF!</definedName>
    <definedName name="HP.TotalUnrealizedAndTax2">#REF!</definedName>
    <definedName name="HP.TotalUnrealizedAndTax3">#REF!</definedName>
    <definedName name="hprptfrm">#REF!</definedName>
    <definedName name="hprptfrm.size">#REF!</definedName>
    <definedName name="hprptfrm1">#REF!</definedName>
    <definedName name="hprptfrm2">#REF!</definedName>
    <definedName name="hprptfrm3">#REF!</definedName>
    <definedName name="HQ">#REF!</definedName>
    <definedName name="HRA">#REF!</definedName>
    <definedName name="hrp">'[42]Assumptions &amp; Inputs'!$B$89</definedName>
    <definedName name="hßm4">#REF!</definedName>
    <definedName name="HsVCVLTH">[69]PhaDoMong!#REF!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ong">[70]XL4Poppy!$C$31</definedName>
    <definedName name="huy" hidden="1">{"'Sheet1'!$L$16"}</definedName>
    <definedName name="i_10a">#REF!</definedName>
    <definedName name="i_80">#REF!</definedName>
    <definedName name="i_80g">#REF!</definedName>
    <definedName name="i_bp">#REF!</definedName>
    <definedName name="i_bs">#REF!</definedName>
    <definedName name="i_cfl">#REF!</definedName>
    <definedName name="i_cgos">#REF!</definedName>
    <definedName name="i_cyla">#REF!</definedName>
    <definedName name="i_ddt">#REF!</definedName>
    <definedName name="i_dep">#REF!</definedName>
    <definedName name="i_dpm">#REF!</definedName>
    <definedName name="i_ei">#REF!</definedName>
    <definedName name="i_esr">#REF!</definedName>
    <definedName name="i_fb">#REF!</definedName>
    <definedName name="i_fbt">#REF!</definedName>
    <definedName name="i_general">#REF!</definedName>
    <definedName name="i_general2">#REF!</definedName>
    <definedName name="i_hp">#REF!</definedName>
    <definedName name="i_it">#REF!</definedName>
    <definedName name="i_nob">#REF!</definedName>
    <definedName name="i_oi">#REF!</definedName>
    <definedName name="i_overall">#REF!</definedName>
    <definedName name="i_overall2">#REF!</definedName>
    <definedName name="i_partb">#REF!</definedName>
    <definedName name="i_partc">#REF!</definedName>
    <definedName name="i_pl">#REF!</definedName>
    <definedName name="i_qd">#REF!</definedName>
    <definedName name="i_si">#REF!</definedName>
    <definedName name="i_subdetail">#REF!</definedName>
    <definedName name="I2É6">[11]chitimc!#REF!</definedName>
    <definedName name="IA80.DeductProfUs80_IA_4_i">#REF!</definedName>
    <definedName name="IA80.DeductProfUs80_IA_4_ii">#REF!</definedName>
    <definedName name="IA80.DeductProfUs80_IA_4_iii">#REF!</definedName>
    <definedName name="IA80.DeductProfUs80_IA_4_iv">#REF!</definedName>
    <definedName name="IA80.DeductProfUs80_IA_4_v">#REF!</definedName>
    <definedName name="IA80.TotSchedule80_IA">#REF!</definedName>
    <definedName name="IB80.DeductBackDisttUs80_IB_5">#REF!</definedName>
    <definedName name="IB80.DeductBackStatesUs80_IB_4">#REF!</definedName>
    <definedName name="IB80.DeductColdChainUs80_IB_11">#REF!</definedName>
    <definedName name="IB80.DeductConvCentUs80_IB_7B">#REF!</definedName>
    <definedName name="IB80.DeductFoodGrainUs80_IB_11A">#REF!</definedName>
    <definedName name="IB80.DeductFruitVegUs80_IB_11A">#REF!</definedName>
    <definedName name="IB80.DeductHousUs80_IB_10">#REF!</definedName>
    <definedName name="IB80.DeductJKLocUs80_IB_4">#REF!</definedName>
    <definedName name="IB80.DeductMinOilUs80_IB_9">#REF!</definedName>
    <definedName name="IB80.DeductMultiplexUs80_IB_7A">#REF!</definedName>
    <definedName name="IB80.DeductRurHospUs80_IB_11B">#REF!</definedName>
    <definedName name="IB80.DeductScientificResUs80_IB_8A">#REF!</definedName>
    <definedName name="IB80.DeductSSIUs80_IB_3">#REF!</definedName>
    <definedName name="IB80.TotSchedule80_IB">#REF!</definedName>
    <definedName name="IC80.ArunachalPradesh">#REF!</definedName>
    <definedName name="IC80.Assam">#REF!</definedName>
    <definedName name="IC80.DeductInHimachalP">#REF!</definedName>
    <definedName name="IC80.DeductInSikkim">#REF!</definedName>
    <definedName name="IC80.DeductInUttaranchal">#REF!</definedName>
    <definedName name="IC80.Manipur">#REF!</definedName>
    <definedName name="IC80.Meghalaya">#REF!</definedName>
    <definedName name="IC80.Mizoram">#REF!</definedName>
    <definedName name="IC80.Nagaland">#REF!</definedName>
    <definedName name="IC80.TotDeductInNorthEast">#REF!</definedName>
    <definedName name="IC80.TotSchedule80_IC">#REF!</definedName>
    <definedName name="IC80.Tripura">#REF!</definedName>
    <definedName name="ICNOS">#REF!</definedName>
    <definedName name="ICS">#REF!</definedName>
    <definedName name="ICW">#REF!</definedName>
    <definedName name="IDC">[2]Assmptns!#REF!</definedName>
    <definedName name="IDLAB_COST">#REF!</definedName>
    <definedName name="Ig">[71]PEDESB!#REF!</definedName>
    <definedName name="ihihi">[31]共機J!$J$64:$IV$7599</definedName>
    <definedName name="IK">#REF!</definedName>
    <definedName name="IKB_1">#REF!</definedName>
    <definedName name="IKB_2">#REF!</definedName>
    <definedName name="IKB_4">#REF!</definedName>
    <definedName name="IKB_5">#REF!</definedName>
    <definedName name="IKB_7">#REF!</definedName>
    <definedName name="ILT">#REF!</definedName>
    <definedName name="IMP">#REF!</definedName>
    <definedName name="IMPORTDFF1">[2]CRITERIA1!$B$36</definedName>
    <definedName name="in">#REF!</definedName>
    <definedName name="index">#REF!</definedName>
    <definedName name="IndexPracMonth">'[2]Gross Margin by Practice'!$B$2:$IS$2</definedName>
    <definedName name="IndexPracMonthOpServices">[2]OpServicesDetail!$C$9:$BT$9</definedName>
    <definedName name="Indicative">'[72]Survey-DSO'!#REF!</definedName>
    <definedName name="INDMANP">#REF!</definedName>
    <definedName name="INFLFCTRWELLEXP">#REF!</definedName>
    <definedName name="INFRA">#REF!</definedName>
    <definedName name="INPUT">#REF!</definedName>
    <definedName name="INSTT">#REF!</definedName>
    <definedName name="INTANG_PCT">#REF!</definedName>
    <definedName name="intdty">#REF!</definedName>
    <definedName name="INTEREST1">[2]FINAL!$I$31:$N$45</definedName>
    <definedName name="intspun">#REF!</definedName>
    <definedName name="inttrgtdty">#REF!</definedName>
    <definedName name="inttrgtspun">#REF!</definedName>
    <definedName name="IO">'[1]COAT&amp;WRAP-QIOT-#3'!#REF!</definedName>
    <definedName name="IORHR">#REF!</definedName>
    <definedName name="irr">[37]NPV!$P$63</definedName>
    <definedName name="irrtot">#REF!</definedName>
    <definedName name="ISBL_K">#REF!</definedName>
    <definedName name="IT">#REF!</definedName>
    <definedName name="IT.Amt">#REF!</definedName>
    <definedName name="IT.BSRCode">#REF!</definedName>
    <definedName name="IT.DateDep">#REF!</definedName>
    <definedName name="IT.FormulaOFS">#REF!</definedName>
    <definedName name="IT.NameOfBank">#REF!</definedName>
    <definedName name="IT.NameOfBranch">#REF!</definedName>
    <definedName name="IT.SrlNoOfChaln">#REF!</definedName>
    <definedName name="itdep">[2]FA!$A$1:$L$59</definedName>
    <definedName name="j">[73]!TLTH</definedName>
    <definedName name="JA">#REF!</definedName>
    <definedName name="jam"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jhg"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jkdv\">#REF!</definedName>
    <definedName name="JV">#REF!</definedName>
    <definedName name="K0.001">[59]Sheet2!#REF!</definedName>
    <definedName name="K0.011">[59]Sheet2!#REF!</definedName>
    <definedName name="K0.101">[59]Sheet2!#REF!</definedName>
    <definedName name="K0.111">[59]Sheet2!#REF!</definedName>
    <definedName name="K0.201">[59]Sheet2!#REF!</definedName>
    <definedName name="K0.211">[59]Sheet2!#REF!</definedName>
    <definedName name="K0.301">[59]Sheet2!#REF!</definedName>
    <definedName name="K0.311">[59]Sheet2!#REF!</definedName>
    <definedName name="K0.400">[59]Sheet2!#REF!</definedName>
    <definedName name="K0.410">[59]Sheet2!#REF!</definedName>
    <definedName name="K0.501">[59]Sheet2!#REF!</definedName>
    <definedName name="K0.511">[59]Sheet2!#REF!</definedName>
    <definedName name="K0.61">[59]Sheet2!#REF!</definedName>
    <definedName name="K0.71">[59]Sheet2!#REF!</definedName>
    <definedName name="K1.001">[59]Sheet2!#REF!</definedName>
    <definedName name="K1.021">[59]Sheet2!#REF!</definedName>
    <definedName name="K1.041">[59]Sheet2!#REF!</definedName>
    <definedName name="K1.121">[59]Sheet2!#REF!</definedName>
    <definedName name="K1.201">[59]Sheet2!#REF!</definedName>
    <definedName name="K1.211">[59]Sheet2!#REF!</definedName>
    <definedName name="K1.221">[59]Sheet2!#REF!</definedName>
    <definedName name="K1.301">[59]Sheet2!#REF!</definedName>
    <definedName name="K1.321">[59]Sheet2!#REF!</definedName>
    <definedName name="K1.331">[59]Sheet2!#REF!</definedName>
    <definedName name="K1.341">[59]Sheet2!#REF!</definedName>
    <definedName name="K1.401">[59]Sheet2!#REF!</definedName>
    <definedName name="K1.411">[59]Sheet2!#REF!</definedName>
    <definedName name="K1.421">[59]Sheet2!#REF!</definedName>
    <definedName name="K1.431">[59]Sheet2!#REF!</definedName>
    <definedName name="K1.441">[59]Sheet2!#REF!</definedName>
    <definedName name="K2.001">[59]Sheet2!#REF!</definedName>
    <definedName name="K2.011">[59]Sheet2!#REF!</definedName>
    <definedName name="K2.021">[59]Sheet2!#REF!</definedName>
    <definedName name="K2.031">[59]Sheet2!#REF!</definedName>
    <definedName name="K2.041">[59]Sheet2!#REF!</definedName>
    <definedName name="K2.101">[59]Sheet2!#REF!</definedName>
    <definedName name="K2.111">[59]Sheet2!#REF!</definedName>
    <definedName name="K2.121">[59]Sheet2!#REF!</definedName>
    <definedName name="K2.131">[59]Sheet2!#REF!</definedName>
    <definedName name="K2.141">[59]Sheet2!#REF!</definedName>
    <definedName name="K2.201">[59]Sheet2!#REF!</definedName>
    <definedName name="K2.211">[59]Sheet2!#REF!</definedName>
    <definedName name="K2.221">[59]Sheet2!#REF!</definedName>
    <definedName name="K2.231">[59]Sheet2!#REF!</definedName>
    <definedName name="K2.241">[59]Sheet2!#REF!</definedName>
    <definedName name="K2.301">[59]Sheet2!#REF!</definedName>
    <definedName name="K2.321">[59]Sheet2!#REF!</definedName>
    <definedName name="K2.341">[59]Sheet2!#REF!</definedName>
    <definedName name="K2.400">[59]Sheet2!#REF!</definedName>
    <definedName name="K2.420">[59]Sheet2!#REF!</definedName>
    <definedName name="K2.440">[59]Sheet2!#REF!</definedName>
    <definedName name="K2.500">[59]Sheet2!#REF!</definedName>
    <definedName name="K2.520">[59]Sheet2!#REF!</definedName>
    <definedName name="K2.540">[59]Sheet2!#REF!</definedName>
    <definedName name="K3.210">[59]Sheet2!#REF!</definedName>
    <definedName name="K3.220">[59]Sheet2!#REF!</definedName>
    <definedName name="K3.230">[59]Sheet2!#REF!</definedName>
    <definedName name="K3.310">[59]Sheet2!#REF!</definedName>
    <definedName name="K3.320">[59]Sheet2!#REF!</definedName>
    <definedName name="K3.330">[59]Sheet2!#REF!</definedName>
    <definedName name="K3.410">[59]Sheet2!#REF!</definedName>
    <definedName name="K3.430">[59]Sheet2!#REF!</definedName>
    <definedName name="K3.450">[59]Sheet2!#REF!</definedName>
    <definedName name="K4.010">[59]Sheet2!#REF!</definedName>
    <definedName name="K4.020">[59]Sheet2!#REF!</definedName>
    <definedName name="K4.110">[59]Sheet2!#REF!</definedName>
    <definedName name="K4.120">[59]Sheet2!#REF!</definedName>
    <definedName name="K4.210">[59]Sheet2!#REF!</definedName>
    <definedName name="K4.220">[59]Sheet2!#REF!</definedName>
    <definedName name="K4.230">[59]Sheet2!#REF!</definedName>
    <definedName name="K4.240">[59]Sheet2!#REF!</definedName>
    <definedName name="k9999999999">[2]B.S!#REF!</definedName>
    <definedName name="kane">[74]共機J!$J$64:$IV$7599</definedName>
    <definedName name="kaori">#REF!</definedName>
    <definedName name="kazuyo">#REF!</definedName>
    <definedName name="kcong">#REF!</definedName>
    <definedName name="KEY">#REF!</definedName>
    <definedName name="khac">2</definedName>
    <definedName name="Kiem_tra_trung_ten">#REF!</definedName>
    <definedName name="kk">[75]dghn!$A$4:$F$1528</definedName>
    <definedName name="kkkk">#REF!</definedName>
    <definedName name="kkkl" hidden="1">{"Group Budget months only",#N/A,TRUE,"Profit and Loss";"Group Budget months only",#N/A,TRUE,"Firm capex";"Group Budget months only",#N/A,TRUE,"Gross profit analysis";"Group Budget months only",#N/A,TRUE,"Cashflow";"Group Budget months only",#N/A,TRUE,"Balance Sheet"}</definedName>
    <definedName name="kno">[24]gVL!$Q$48</definedName>
    <definedName name="kp">[73]!TLTH</definedName>
    <definedName name="l">'[76]Chiet tinh'!#REF!</definedName>
    <definedName name="LAB">#REF!</definedName>
    <definedName name="LABELTEXTCOLUMN1">[2]CRITERIA1!$B$24</definedName>
    <definedName name="LABELTEXTROW1">[2]CRITERIA1!$B$23</definedName>
    <definedName name="lan">#REF!</definedName>
    <definedName name="LAND">#REF!</definedName>
    <definedName name="LAND_DEV">#REF!</definedName>
    <definedName name="lastyearprod">[37]Assumptions!$C$90</definedName>
    <definedName name="LC_TOTAL">'[63]BOQ-1'!#REF!</definedName>
    <definedName name="LC5_total">#REF!</definedName>
    <definedName name="LC6_total">#REF!</definedName>
    <definedName name="LEASE_BONUS">#REF!</definedName>
    <definedName name="Leasehold">#REF!</definedName>
    <definedName name="level">[2]Masters!$G$4:$G$13</definedName>
    <definedName name="LFS">#REF!</definedName>
    <definedName name="LFW">#REF!</definedName>
    <definedName name="LFWG">#REF!</definedName>
    <definedName name="LG">#REF!</definedName>
    <definedName name="LIBOR">[2]Intaccrual!#REF!</definedName>
    <definedName name="LICENSE">#REF!</definedName>
    <definedName name="lift">#REF!</definedName>
    <definedName name="LIFTING_EARTHMOVING">#REF!</definedName>
    <definedName name="LIFTINGEARTHMOVING">#REF!</definedName>
    <definedName name="lij"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lijoe1"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LINKFA">#REF!</definedName>
    <definedName name="LINKSHEET">#REF!</definedName>
    <definedName name="LL">[71]PEDESB!#REF!</definedName>
    <definedName name="lmit">[2]NSR_E!#REF!</definedName>
    <definedName name="LMNOPQ"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lmnopqrst"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LOAD">[71]PEDESB!#REF!</definedName>
    <definedName name="Loan_Amount">#REF!</definedName>
    <definedName name="Loan_Amountneu">#REF!</definedName>
    <definedName name="loc">#REF!</definedName>
    <definedName name="Local">'[2]BS Rec Control Sheet'!#REF!</definedName>
    <definedName name="Local___SSC">'[2]BS Rec Control Sheet'!#REF!</definedName>
    <definedName name="Location">[2]Masters!$A$4:$A$7</definedName>
    <definedName name="LP">#REF!</definedName>
    <definedName name="lrp">'[42]Assumptions &amp; Inputs'!$B$88</definedName>
    <definedName name="ltcg.BFAllUs35Cl4Setoff4">#REF!</definedName>
    <definedName name="ltcg.BFlossPrevYrUndSameHeadSetoff4">#REF!</definedName>
    <definedName name="ltcg.BFUnabsorbedDeprSetoff4">#REF!</definedName>
    <definedName name="ltcg.BusLossSetoff2">#REF!</definedName>
    <definedName name="ltcg.HPlossCurYrSetoff2">#REF!</definedName>
    <definedName name="ltcg.IncOfCurYrAfterSetOff2">#REF!</definedName>
    <definedName name="ltcg.IncOfCurYrAfterSetOffBFLosses4">#REF!</definedName>
    <definedName name="ltcg.IncOfCurYrUnderThatHead2">#REF!</definedName>
    <definedName name="ltcg.IncOfCurYrUndHeadFromCYLA4">#REF!</definedName>
    <definedName name="ltcg.OthSrcLossNoRaceHorseSetoff2">#REF!</definedName>
    <definedName name="MA_MSG1_SCRN">#REF!</definedName>
    <definedName name="madan">'[2]Non-Recurring Items Detail'!$E$10:$E$44</definedName>
    <definedName name="Magix_Sales___JFM_2001">#REF!</definedName>
    <definedName name="main">#REF!</definedName>
    <definedName name="MAIN_01">[2]A!$D$38:$CO$63</definedName>
    <definedName name="MAINCOMP">#REF!</definedName>
    <definedName name="Maint">3</definedName>
    <definedName name="MAJ_CON_EQP">#REF!</definedName>
    <definedName name="MANPOWER">#REF!</definedName>
    <definedName name="MARGIN">#REF!</definedName>
    <definedName name="masaru">#REF!</definedName>
    <definedName name="MAT">'[1]COAT&amp;WRAP-QIOT-#3'!#REF!</definedName>
    <definedName name="matcomp">#REF!</definedName>
    <definedName name="matnotes">#REF!</definedName>
    <definedName name="Max">'[2]Employee Master'!$E$1</definedName>
    <definedName name="may">#REF!</definedName>
    <definedName name="mayumi">#REF!</definedName>
    <definedName name="mbangtai10">#REF!</definedName>
    <definedName name="mbangtai100">#REF!</definedName>
    <definedName name="mbangtai15">#REF!</definedName>
    <definedName name="mbangtai150">#REF!</definedName>
    <definedName name="mbangtai25">#REF!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BUDGHEAD">#REF!</definedName>
    <definedName name="mc">#REF!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uakl1.7">#REF!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e">#REF!</definedName>
    <definedName name="mepcocsau1">#REF!</definedName>
    <definedName name="mepcoctr100">#REF!</definedName>
    <definedName name="mepcoctr60">#REF!</definedName>
    <definedName name="MF">'[1]COAT&amp;WRAP-QIOT-#3'!#REF!</definedName>
    <definedName name="MG_A">#REF!</definedName>
    <definedName name="mgh">[62]dtxl!#REF!</definedName>
    <definedName name="mh_ec1">[77]Sheet1!#REF!</definedName>
    <definedName name="mh_et1">[77]Sheet1!#REF!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K11USD">#REF!</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T_2">#REF!</definedName>
    <definedName name="MKT10LC">#REF!</definedName>
    <definedName name="Mkt10Local">#REF!</definedName>
    <definedName name="Mkt10USD">#REF!</definedName>
    <definedName name="MKT11LC">#REF!</definedName>
    <definedName name="Mkt11Local">#REF!</definedName>
    <definedName name="Mkt11USD">#REF!</definedName>
    <definedName name="MKT1LC">#REF!</definedName>
    <definedName name="Mkt1Local">#REF!</definedName>
    <definedName name="Mkt1USD">#REF!</definedName>
    <definedName name="MKT2LC">#REF!</definedName>
    <definedName name="Mkt2Local">#REF!</definedName>
    <definedName name="Mkt2USD">#REF!</definedName>
    <definedName name="MKT3LC">#REF!</definedName>
    <definedName name="Mkt3Local">#REF!</definedName>
    <definedName name="Mkt3USD">#REF!</definedName>
    <definedName name="MKT4LC">#REF!</definedName>
    <definedName name="Mkt4Local">#REF!</definedName>
    <definedName name="Mkt4USD">#REF!</definedName>
    <definedName name="MKT5LC">#REF!</definedName>
    <definedName name="Mkt5Local">#REF!</definedName>
    <definedName name="Mkt5USD">#REF!</definedName>
    <definedName name="MKT6LC">#REF!</definedName>
    <definedName name="Mkt6Local">#REF!</definedName>
    <definedName name="Mkt6USD">#REF!</definedName>
    <definedName name="MKT7LC">#REF!</definedName>
    <definedName name="Mkt7Local">#REF!</definedName>
    <definedName name="Mkt7USD">#REF!</definedName>
    <definedName name="MKT8LC">#REF!</definedName>
    <definedName name="Mkt8Local">#REF!</definedName>
    <definedName name="Mkt8USD">#REF!</definedName>
    <definedName name="MKT9LC">#REF!</definedName>
    <definedName name="Mkt9Local">#REF!</definedName>
    <definedName name="Mkt9USD">#REF!</definedName>
    <definedName name="mluoncap15">#REF!</definedName>
    <definedName name="mmai2.7">#REF!</definedName>
    <definedName name="mmsue">[2]Parameter_sheet!$I$44</definedName>
    <definedName name="mmsuscan">[2]Parameter_sheet!$I$40</definedName>
    <definedName name="mmsusidi">[2]Parameter_sheet!$I$39</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TH_OP_EXP">#REF!</definedName>
    <definedName name="MOMENT">[71]PEDESB!#REF!</definedName>
    <definedName name="Month1_Ending_Bal">#REF!</definedName>
    <definedName name="Month2002">#REF!</definedName>
    <definedName name="Monthly_Delta">'[2]Invoices for February 2003'!#REF!</definedName>
    <definedName name="Monthly_Salaries">#REF!</definedName>
    <definedName name="morita">#REF!</definedName>
    <definedName name="moritam">'[29]合成単価作成・-BLDG'!#REF!</definedName>
    <definedName name="moritavn">#REF!</definedName>
    <definedName name="Motar_Car">#REF!</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taukeo150">#REF!</definedName>
    <definedName name="mtaukeo360">#REF!</definedName>
    <definedName name="mtaukeo600">#REF!</definedName>
    <definedName name="mtbipvlan150">#REF!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onong2.8">#REF!</definedName>
    <definedName name="mvanthang0.3">#REF!</definedName>
    <definedName name="mvanthang0.5">#REF!</definedName>
    <definedName name="mvanthang2">#REF!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uclat0.40">#REF!</definedName>
    <definedName name="mxuclat1.00">#REF!</definedName>
    <definedName name="mxuclat1.65">#REF!</definedName>
    <definedName name="mxuclat2.00">#REF!</definedName>
    <definedName name="mxuclat2.80">#REF!</definedName>
    <definedName name="myle">#REF!</definedName>
    <definedName name="n" hidden="1">#REF!</definedName>
    <definedName name="NAME">#REF!</definedName>
    <definedName name="NARANG">#REF!</definedName>
    <definedName name="NARANG1">#REF!</definedName>
    <definedName name="nc">#REF!</definedName>
    <definedName name="NC_D">[21]Names!#REF!</definedName>
    <definedName name="nc100a">'[78]CTbe tong'!#REF!</definedName>
    <definedName name="ncong">#REF!</definedName>
    <definedName name="nd">[24]gVL!$Q$30</definedName>
    <definedName name="NDEM">[2]Intaccrual!#REF!</definedName>
    <definedName name="NET">#REF!</definedName>
    <definedName name="NET_1">#REF!</definedName>
    <definedName name="NET_ANA">#REF!</definedName>
    <definedName name="NET_ANA_1">#REF!</definedName>
    <definedName name="NET_ANA_2">#REF!</definedName>
    <definedName name="Neuror">[2]Intaccrual!#REF!</definedName>
    <definedName name="New">#REF!</definedName>
    <definedName name="newack2">#REF!</definedName>
    <definedName name="newone" hidden="1">{"Summary",#N/A,FALSE,"Report_Summary"}</definedName>
    <definedName name="newprod">#REF!</definedName>
    <definedName name="ng">#REF!</definedName>
    <definedName name="NGNNN">[79]CARO!#REF!</definedName>
    <definedName name="NH">#REF!</definedName>
    <definedName name="NHot">#REF!</definedName>
    <definedName name="nn">[75]dghn!$A$4:$F$1528</definedName>
    <definedName name="No">#REF!</definedName>
    <definedName name="NOB.Code">#REF!</definedName>
    <definedName name="NOB.TradeNameOrDescription">#REF!</definedName>
    <definedName name="NOB.TradeNameOrDescription2">#REF!</definedName>
    <definedName name="NOB.TradeNameOrDescription3">#REF!</definedName>
    <definedName name="nominal_shear">[71]PEDESB!#REF!</definedName>
    <definedName name="NOOFFFSEGMENTS1">[2]CRITERIA1!$B$18</definedName>
    <definedName name="NOTE_1">#REF!</definedName>
    <definedName name="Note_10_12">#REF!</definedName>
    <definedName name="note_2">#REF!</definedName>
    <definedName name="NOTE_3">#REF!</definedName>
    <definedName name="NOTE_4">#REF!</definedName>
    <definedName name="Note_7_9">#REF!</definedName>
    <definedName name="Notes">#REF!</definedName>
    <definedName name="Notes_1_6">#REF!</definedName>
    <definedName name="NOTES_MAINCOMP">#REF!</definedName>
    <definedName name="Now">#REF!</definedName>
    <definedName name="NR">#REF!</definedName>
    <definedName name="Ntreasury">[2]SBU!#REF!</definedName>
    <definedName name="Number_of_PCMs_test">[2]!Number_of_PCMs_test</definedName>
    <definedName name="NUMBEROFDETAILFIELDS1">[2]CRITERIA1!$B$29</definedName>
    <definedName name="NUMBEROFHEADERFIELDS1">[2]CRITERIA1!$B$28</definedName>
    <definedName name="nuoc">[47]gvl!$N$38</definedName>
    <definedName name="NvsASD">"V2004-11-30"</definedName>
    <definedName name="NvsAutoDrillOk">"VN"</definedName>
    <definedName name="NvsElapsedTime">0.000892824078619014</definedName>
    <definedName name="NvsEndTime">38338.4443428241</definedName>
    <definedName name="NvsInstSpec">"%,FBUSINESS_UNIT,TASG_BU_ROLLUP,NCAMB_WO_HORIZON"</definedName>
    <definedName name="NvsLayoutType">"M3"</definedName>
    <definedName name="NvsNplSpec">"%,X,RZF..,CZF.."</definedName>
    <definedName name="NvsPanelEffdt">"V1997-01-23"</definedName>
    <definedName name="NvsPanelSetid">"VAON"</definedName>
    <definedName name="NvsReqBU">"VG0560"</definedName>
    <definedName name="NvsReqBUOnly">"VN"</definedName>
    <definedName name="NvsTransLed">"VN"</definedName>
    <definedName name="NvsTreeASD">"V2004-11-30"</definedName>
    <definedName name="O">#REF!</definedName>
    <definedName name="odaki">#REF!</definedName>
    <definedName name="Office_Equipments">#REF!</definedName>
    <definedName name="OI.ChangeInAcctMethFlg">#REF!</definedName>
    <definedName name="OI.DeemedProfUs33ABs">#REF!</definedName>
    <definedName name="OI.MethodOfAcct">#REF!</definedName>
    <definedName name="OI.PriorAmtIncCrDrPL">#REF!</definedName>
    <definedName name="OI.ProfDeviatDueAcctMeth">#REF!</definedName>
    <definedName name="OI.ProfTaxAmtUs41">#REF!</definedName>
    <definedName name="OIAmtDisall43B.ContToEmpPFSFGF">#REF!</definedName>
    <definedName name="OIAmtDisall43B.EmpBonusComm">#REF!</definedName>
    <definedName name="OIAmtDisall43B.IntPayaleToFI">#REF!</definedName>
    <definedName name="OIAmtDisall43B.IntPayaleToFISchBank">#REF!</definedName>
    <definedName name="OIAmtDisall43B.LeaveEncashPayable">#REF!</definedName>
    <definedName name="OIAmtDisall43B.TaxDutyCesAmt">#REF!</definedName>
    <definedName name="OIAmtDisall43B.TotAmtUs43b">#REF!</definedName>
    <definedName name="OIAmtDisallIs40A.AmtGT20kCash">#REF!</definedName>
    <definedName name="OIAmtDisallIs40A.AmtPaidUs40A2b">#REF!</definedName>
    <definedName name="OIAmtDisallIs40A.AnyOthDisallowance">#REF!</definedName>
    <definedName name="OIAmtDisallIs40A.ContToSetupTrust">#REF!</definedName>
    <definedName name="OIAmtDisallIs40A.ProvPmtGrat">#REF!</definedName>
    <definedName name="OIAmtDisallIs40A.TotAmtDisallUs40A">#REF!</definedName>
    <definedName name="OIAmtDisallUs36.AnyOthDisallowance">#REF!</definedName>
    <definedName name="OIAmtDisallUs36.AppGratFundAmt">#REF!</definedName>
    <definedName name="OIAmtDisallUs36.AppSuperAnnFundAmt">#REF!</definedName>
    <definedName name="OIAmtDisallUs36.BadDebtDoubtAmt">#REF!</definedName>
    <definedName name="OIAmtDisallUs36.BadDebtDoubtProvn">#REF!</definedName>
    <definedName name="OIAmtDisallUs36.EmpBonusCommSum">#REF!</definedName>
    <definedName name="OIAmtDisallUs36.EmpContributionCredits">#REF!</definedName>
    <definedName name="OIAmtDisallUs36.EmpHealthInsurPrem">#REF!</definedName>
    <definedName name="OIAmtDisallUs36.FamPlanPromoExp">#REF!</definedName>
    <definedName name="OIAmtDisallUs36.IntOnBorrCap">#REF!</definedName>
    <definedName name="OIAmtDisallUs36.OthFundAmt">#REF!</definedName>
    <definedName name="OIAmtDisallUs36.RecogPFContribAmt">#REF!</definedName>
    <definedName name="OIAmtDisallUs36.SpecResrvTranfr">#REF!</definedName>
    <definedName name="OIAmtDisallUs36.StkInsurPrem">#REF!</definedName>
    <definedName name="OIAmtDisallUs36.TotAmtDisallUs36">#REF!</definedName>
    <definedName name="OIAmtDisallUs36.ZeroCoupBondDisc">#REF!</definedName>
    <definedName name="OIAmtDisallUs37.AmtNotPartTotInc">#REF!</definedName>
    <definedName name="OIAmtDisallUs37.ContigentLiability">#REF!</definedName>
    <definedName name="OIAmtDisallUs37.LawVoilatPenalExp">#REF!</definedName>
    <definedName name="OIAmtDisallUs37.OffenceExp">#REF!</definedName>
    <definedName name="OIAmtDisallUs37.OthAmtNotAllowUs37">#REF!</definedName>
    <definedName name="OIAmtDisallUs37.OthPenalFineExp">#REF!</definedName>
    <definedName name="OIAmtDisallUs37.PersonalExp">#REF!</definedName>
    <definedName name="OIAmtDisallUs37.PoliticPartyExp">#REF!</definedName>
    <definedName name="OIAmtDisallUs37.TotAmtDisallUs37">#REF!</definedName>
    <definedName name="OIAmtDisallUs40.AnyAmtOfSec40AllowPrevYr">#REF!</definedName>
    <definedName name="OIAmtDisallUs40.AnyOthDisallowance">#REF!</definedName>
    <definedName name="OIAmtDisallUs40.FBTAmt">#REF!</definedName>
    <definedName name="OIAmtDisallUs40.IntSalBonPartner">#REF!</definedName>
    <definedName name="OIAmtDisallUs40.NonCompChapXVIIBAmt">#REF!</definedName>
    <definedName name="OIAmtDisallUs40.STTAmt">#REF!</definedName>
    <definedName name="OIAmtDisallUs40.TaxAmtOnProfits">#REF!</definedName>
    <definedName name="OIAmtDisallUs40.TotAmtDisallUs40">#REF!</definedName>
    <definedName name="OIAmtDisallUs40.WTAmt">#REF!</definedName>
    <definedName name="OIAmtDisallUs43BPyNowAll.ContToEmpPFSFGF">#REF!</definedName>
    <definedName name="OIAmtDisallUs43BPyNowAll.EmpBonusComm">#REF!</definedName>
    <definedName name="OIAmtDisallUs43BPyNowAll.IntPayaleToFI">#REF!</definedName>
    <definedName name="OIAmtDisallUs43BPyNowAll.IntPayaleToFISchBank">#REF!</definedName>
    <definedName name="OIAmtDisallUs43BPyNowAll.LeaveEncashPayable">#REF!</definedName>
    <definedName name="OIAmtDisallUs43BPyNowAll.TaxDutyCesAmt">#REF!</definedName>
    <definedName name="OIAmtDisallUs43BPyNowAll.TotAmtUs43b">#REF!</definedName>
    <definedName name="OIAmtExciseCustomsVATOutstanding.OthDutyTaxCess">#REF!</definedName>
    <definedName name="OIAmtExciseCustomsVATOutstanding.ServiceTax">#REF!</definedName>
    <definedName name="OIAmtExciseCustomsVATOutstanding.TotExciseCustomsVAT">#REF!</definedName>
    <definedName name="OIAmtExciseCustomsVATOutstanding.UnionExciseDuty">#REF!</definedName>
    <definedName name="OIAmtExciseCustomsVATOutstanding.VATorSaleTax">#REF!</definedName>
    <definedName name="oil_price">'[42]Assumptions &amp; Inputs'!$B$61</definedName>
    <definedName name="OIM">#REF!</definedName>
    <definedName name="OIMethodofValClgStk.ChngStockValMetFlg">#REF!</definedName>
    <definedName name="OIMethodofValClgStk.EffectOnPL">#REF!</definedName>
    <definedName name="OIMethodofValClgStk.ValFinishedGoods">#REF!</definedName>
    <definedName name="OIMethodofValClgStk.ValRawMaterial">#REF!</definedName>
    <definedName name="OINoCredToPLAmt.CapReceipt">#REF!</definedName>
    <definedName name="OINoCredToPLAmt.OthItemInc">#REF!</definedName>
    <definedName name="OINoCredToPLAmt.PrevYrEscalClaim">#REF!</definedName>
    <definedName name="OINoCredToPLAmt.ProformaCreditsDue">#REF!</definedName>
    <definedName name="OINoCredToPLAmt.Section28Items">#REF!</definedName>
    <definedName name="OINoCredToPLAmt.TotNoCredToPLAmt">#REF!</definedName>
    <definedName name="OIS">#REF!</definedName>
    <definedName name="OIW">#REF!</definedName>
    <definedName name="OPCOST">#REF!</definedName>
    <definedName name="OperisTopLeft">#REF!</definedName>
    <definedName name="opex"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OPEX1">#REF!</definedName>
    <definedName name="OPEX1ADD">#REF!</definedName>
    <definedName name="opex2">#REF!</definedName>
    <definedName name="OPEX2ADD">#REF!</definedName>
    <definedName name="OpexEscalation">#REF!</definedName>
    <definedName name="OpexSensitivity">#REF!</definedName>
    <definedName name="ophom">#REF!</definedName>
    <definedName name="option">[44]Assumptions!$C$66</definedName>
    <definedName name="OPTIONS">#REF!</definedName>
    <definedName name="ORW">#REF!</definedName>
    <definedName name="os.BalanceNoRaceHorse">#REF!</definedName>
    <definedName name="os.BalanceOwnRaceHorse">#REF!</definedName>
    <definedName name="os.DeductSec57">#REF!</definedName>
    <definedName name="os.Depreciation">#REF!</definedName>
    <definedName name="os.DividendGross">#REF!</definedName>
    <definedName name="os.Expenses">#REF!</definedName>
    <definedName name="os.IncChargeable">#REF!</definedName>
    <definedName name="os.InterestGross">#REF!</definedName>
    <definedName name="os.OthersGross">#REF!</definedName>
    <definedName name="os.Receipts">#REF!</definedName>
    <definedName name="os.RentFromMachPlantBldgs">#REF!</definedName>
    <definedName name="os.TotalOSGross">#REF!</definedName>
    <definedName name="os.TotDeductions">#REF!</definedName>
    <definedName name="os.TotOthSrcNoRaceHorse">#REF!</definedName>
    <definedName name="os.WinLottRacePuzz">#REF!</definedName>
    <definedName name="OSBL_K">#REF!</definedName>
    <definedName name="osdty">#REF!</definedName>
    <definedName name="osexprt">#REF!</definedName>
    <definedName name="osfdy">#REF!</definedName>
    <definedName name="osspun">#REF!</definedName>
    <definedName name="Other"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OTHER_PANEL">'[66]NEW-PANEL'!#REF!</definedName>
    <definedName name="others">#REF!</definedName>
    <definedName name="othSecinclnlhrs.BusLossSetoff3">#REF!</definedName>
    <definedName name="othSecinclnlhrs.HPlossCurYrSetoff3">#REF!</definedName>
    <definedName name="othSecinclnlhrs.IncOfCurYrAfterSetOff3">#REF!</definedName>
    <definedName name="othSecinclnlhrs.IncOfCurYrUnderThatHead3">#REF!</definedName>
    <definedName name="othSecinclnlhrs.OthSrcLossNoRaceHorseSetoff3">#REF!</definedName>
    <definedName name="othsrcincl.BFAllUs35Cl4Setoff5">#REF!</definedName>
    <definedName name="othsrcincl.BFlossPrevYrUndSameHeadSetoff5">#REF!</definedName>
    <definedName name="othsrcincl.BFUnabsorbedDeprSetoff5">#REF!</definedName>
    <definedName name="othsrcincl.IncOfCurYrAfterSetOffBFLosses5">#REF!</definedName>
    <definedName name="othsrcincl.IncOfCurYrUndHeadFromCYLA5">#REF!</definedName>
    <definedName name="ov">[21]Names!#REF!</definedName>
    <definedName name="p">'[76]Chiet tinh'!#REF!</definedName>
    <definedName name="P7b">#REF!</definedName>
    <definedName name="PA">#REF!</definedName>
    <definedName name="PAG">#REF!</definedName>
    <definedName name="PAGBU2">#REF!</definedName>
    <definedName name="PAGBU2.BusOrgType">#REF!</definedName>
    <definedName name="PAGBU2.CompName">#REF!</definedName>
    <definedName name="PAGE">#REF!</definedName>
    <definedName name="PAGE1">#REF!</definedName>
    <definedName name="PAGE2">#REF!</definedName>
    <definedName name="PAGE3">#REF!</definedName>
    <definedName name="PAGH2.AddrDetail">#REF!</definedName>
    <definedName name="PAGH2.CityOrTownOrDistrict">#REF!</definedName>
    <definedName name="PAGH2.CompName">#REF!</definedName>
    <definedName name="PAGH2.CompPAN">#REF!</definedName>
    <definedName name="PAGH2.NatOfCompFlg">#REF!</definedName>
    <definedName name="PAGH2.PinCode">#REF!</definedName>
    <definedName name="PAGH2.StateCode">#REF!</definedName>
    <definedName name="PAGKE2">#REF!</definedName>
    <definedName name="PAGKE2.AddrDetail">#REF!</definedName>
    <definedName name="PAGKE2.CityOrTownOrDistrict">#REF!</definedName>
    <definedName name="PAGKE2.Designation">#REF!</definedName>
    <definedName name="PAGKE2.KeyPerPAN">#REF!</definedName>
    <definedName name="PAGKE2.PersonName">#REF!</definedName>
    <definedName name="PAGKE2.PinCode">#REF!</definedName>
    <definedName name="PAGKE2.StateCode">#REF!</definedName>
    <definedName name="PAGNA2.BankCompUs5Flg">#REF!</definedName>
    <definedName name="PAGNA2.CompLes40PercSharGovRBIFlg">#REF!</definedName>
    <definedName name="PAGNA2.CompWithIRDARegisterFlg">#REF!</definedName>
    <definedName name="PAGNA2.NonBankFIICompFlg">#REF!</definedName>
    <definedName name="PAGNA2.PubSectCompUs2_36AFlg">#REF!</definedName>
    <definedName name="PAGNA2.RBICompFlg">#REF!</definedName>
    <definedName name="PAGNA2.SchedBankOfRBIActFlg">#REF!</definedName>
    <definedName name="PAGS2">#REF!</definedName>
    <definedName name="PAGSH2">#REF!</definedName>
    <definedName name="PAGSH2.AddrDetail">#REF!</definedName>
    <definedName name="PAGSH2.CityOrTownOrDistrict">#REF!</definedName>
    <definedName name="PAGSH2.PercentageOfShare">#REF!</definedName>
    <definedName name="PAGSH2.PinCode">#REF!</definedName>
    <definedName name="PAGSH2.ShareHolderInfoName">#REF!</definedName>
    <definedName name="PAGSH2.ShareHolderPAN">#REF!</definedName>
    <definedName name="PAGSH2.StateCode">#REF!</definedName>
    <definedName name="Pal_Workbook_GUID" hidden="1">"IGHDGQB78RW11MV3QDNP3N7H"</definedName>
    <definedName name="PAN">#REF!</definedName>
    <definedName name="PANNA_MUKTA__OILbalanace_2003_04_______________________________________________2003_04">#REF!</definedName>
    <definedName name="partc.AdvanceFBT">#REF!</definedName>
    <definedName name="partc.AggreFBTLiability">#REF!</definedName>
    <definedName name="partc.BalFBTLiability">#REF!</definedName>
    <definedName name="partc.DefaultFileUs115WK">#REF!</definedName>
    <definedName name="partc.DefaultPayUs115WJ3">#REF!</definedName>
    <definedName name="partc.EducationCess">#REF!</definedName>
    <definedName name="partc.FBTPayable">#REF!</definedName>
    <definedName name="partc.FirstQuarter">#REF!</definedName>
    <definedName name="partc.FourthQuarter">#REF!</definedName>
    <definedName name="partc.RefundFBT">#REF!</definedName>
    <definedName name="partc.SecondQuarter">#REF!</definedName>
    <definedName name="partc.SelfAssessmentFBT">#REF!</definedName>
    <definedName name="partc.SurchargeOnFBT">#REF!</definedName>
    <definedName name="partc.ThirdQuarter">#REF!</definedName>
    <definedName name="partc.TotalTaxesPaid">#REF!</definedName>
    <definedName name="partc.TotFBTInterestPayable">#REF!</definedName>
    <definedName name="partc.TotFBTLiability">#REF!</definedName>
    <definedName name="partc.TotValueOfFBT">#REF!</definedName>
    <definedName name="partner1_share_propn">#REF!</definedName>
    <definedName name="partner2_share_propn">#REF!</definedName>
    <definedName name="PASSENGER_TPT">#REF!</definedName>
    <definedName name="paste">#REF!</definedName>
    <definedName name="pb">[21]Names!#REF!</definedName>
    <definedName name="PC">#REF!</definedName>
    <definedName name="PDVT">#REF!</definedName>
    <definedName name="PEJM">'[1]COAT&amp;WRAP-QIOT-#3'!#REF!</definedName>
    <definedName name="Per10080G">#REF!</definedName>
    <definedName name="Per10080G.AddrDetail">#REF!</definedName>
    <definedName name="Per10080G.CityOrTownOrDistrict">#REF!</definedName>
    <definedName name="Per10080G.DonationAmt">#REF!</definedName>
    <definedName name="Per10080G.DoneeName">#REF!</definedName>
    <definedName name="Per10080G.PinCode">#REF!</definedName>
    <definedName name="Per10080G.StateCode">#REF!</definedName>
    <definedName name="Per10080G.TotDon100Percent">#REF!</definedName>
    <definedName name="Per5080G">#REF!</definedName>
    <definedName name="Per5080G.AddrDetail">#REF!</definedName>
    <definedName name="Per5080G.CityOrTownOrDistrict">#REF!</definedName>
    <definedName name="Per5080G.DonationAmt">#REF!</definedName>
    <definedName name="Per5080G.DoneePAN">#REF!</definedName>
    <definedName name="Per5080G.DoneeWithPanName">#REF!</definedName>
    <definedName name="Per5080G.PinCode">#REF!</definedName>
    <definedName name="Per5080G.StateCode">#REF!</definedName>
    <definedName name="Per5080G.TotalDonationsUs80G">#REF!</definedName>
    <definedName name="Per5080G.TotDon50PercentApprReqd">#REF!</definedName>
    <definedName name="PERIODSETNAME1">[2]CRITERIA1!$B$4</definedName>
    <definedName name="PerNO5080G">#REF!</definedName>
    <definedName name="PerNO5080G.AddrDetail">#REF!</definedName>
    <definedName name="PerNO5080G.CityOrTownOrDistrict">#REF!</definedName>
    <definedName name="PerNO5080G.DonationAmt">#REF!</definedName>
    <definedName name="PerNO5080G.DoneeName">#REF!</definedName>
    <definedName name="PerNO5080G.PinCode">#REF!</definedName>
    <definedName name="PerNO5080G.StateCode">#REF!</definedName>
    <definedName name="PerNO5080G.TotDon50PercentNoApprReqd">#REF!</definedName>
    <definedName name="PF">'[1]PNT-QUOT-#3'!#REF!</definedName>
    <definedName name="PG">#REF!</definedName>
    <definedName name="PHAS">#REF!</definedName>
    <definedName name="phugia">[22]GiaVL!$F$28</definedName>
    <definedName name="PL.Advertisement">#REF!</definedName>
    <definedName name="PL.AmtAvlAppr">#REF!</definedName>
    <definedName name="PL.AuditFee">#REF!</definedName>
    <definedName name="PL.BadDebt">#REF!</definedName>
    <definedName name="PL.BalBFPrevYr">#REF!</definedName>
    <definedName name="PL.Bonus">#REF!</definedName>
    <definedName name="PL.BusinessReceipts">#REF!</definedName>
    <definedName name="PL.ClosingStock">#REF!</definedName>
    <definedName name="PL.ClubExp">#REF!</definedName>
    <definedName name="PL.Comissions">#REF!</definedName>
    <definedName name="PL.CommissionExpdr">#REF!</definedName>
    <definedName name="PL.Conference">#REF!</definedName>
    <definedName name="PL.ConsumptionOfStores">#REF!</definedName>
    <definedName name="PL.ContToGratFund">#REF!</definedName>
    <definedName name="PL.ContToOthFund">#REF!</definedName>
    <definedName name="PL.ContToPF">#REF!</definedName>
    <definedName name="PL.ContToSuperAnnFund">#REF!</definedName>
    <definedName name="PL.ConveyanceExp">#REF!</definedName>
    <definedName name="PL.DepreciationAmort">#REF!</definedName>
    <definedName name="PL.Dividends">#REF!</definedName>
    <definedName name="PL.Donation">#REF!</definedName>
    <definedName name="PL.Entertainment">#REF!</definedName>
    <definedName name="PL.Expenses">#REF!</definedName>
    <definedName name="PL.FBTPay">#REF!</definedName>
    <definedName name="PL.FestivalCelebExp">#REF!</definedName>
    <definedName name="PL.Freight">#REF!</definedName>
    <definedName name="PL.Gift">#REF!</definedName>
    <definedName name="PL.GrossProfit">#REF!</definedName>
    <definedName name="PL.GrossReceipt">#REF!</definedName>
    <definedName name="PL.GuestHouseExp">#REF!</definedName>
    <definedName name="PL.Hospitality">#REF!</definedName>
    <definedName name="PL.HotelBoardLodge">#REF!</definedName>
    <definedName name="PL.InterestExpdr">#REF!</definedName>
    <definedName name="PL.InterestInc">#REF!</definedName>
    <definedName name="PL.KeyManInsur">#REF!</definedName>
    <definedName name="PL.LeaveEncash">#REF!</definedName>
    <definedName name="PL.LeaveTravelBenft">#REF!</definedName>
    <definedName name="PL.LifeInsur">#REF!</definedName>
    <definedName name="PL.MedExpReimb">#REF!</definedName>
    <definedName name="PL.MedInsur">#REF!</definedName>
    <definedName name="PL.MiscOthIncome">#REF!</definedName>
    <definedName name="PL.NetProfit">#REF!</definedName>
    <definedName name="PL.OpeningStock">#REF!</definedName>
    <definedName name="PL.OthEmpBenftExpdr">#REF!</definedName>
    <definedName name="PL.OtherExpenses">#REF!</definedName>
    <definedName name="PL.OthInsur">#REF!</definedName>
    <definedName name="PL.OthProvisionsExpdr">#REF!</definedName>
    <definedName name="PL.PartnerAccBalTrf">#REF!</definedName>
    <definedName name="PL.PBIDTA">#REF!</definedName>
    <definedName name="PL.PBT">#REF!</definedName>
    <definedName name="PL.PowerFuel">#REF!</definedName>
    <definedName name="PL.ProfitAfterTax">#REF!</definedName>
    <definedName name="PL.ProfitOnAgriIncome">#REF!</definedName>
    <definedName name="PL.ProfitOnCurrFluct">#REF!</definedName>
    <definedName name="PL.ProfitOnInvChrSTT">#REF!</definedName>
    <definedName name="PL.ProfitOnOthInv">#REF!</definedName>
    <definedName name="PL.ProfitOnSaleFixedAsset">#REF!</definedName>
    <definedName name="PL.ProposedDividend">#REF!</definedName>
    <definedName name="PL.ProvDefTax">#REF!</definedName>
    <definedName name="PL.ProvFBT">#REF!</definedName>
    <definedName name="PL.ProvForBadDoubtDebt">#REF!</definedName>
    <definedName name="PL.ProvForCurrTax">#REF!</definedName>
    <definedName name="PL.Purchases">#REF!</definedName>
    <definedName name="PL.RentExpdr">#REF!</definedName>
    <definedName name="PL.RentInc">#REF!</definedName>
    <definedName name="PL.RepairMach">#REF!</definedName>
    <definedName name="PL.RepairsBldg">#REF!</definedName>
    <definedName name="PL.SalePromoExp">#REF!</definedName>
    <definedName name="PL.SalsWages">#REF!</definedName>
    <definedName name="PL.Scholarship">#REF!</definedName>
    <definedName name="PL.StaffWelfareExp">#REF!</definedName>
    <definedName name="PL.TaxOnDividend">#REF!</definedName>
    <definedName name="PL.TaxOnDividendForEarYr">#REF!</definedName>
    <definedName name="PL.TelephoneExp">#REF!</definedName>
    <definedName name="PL.TotAppropriations">#REF!</definedName>
    <definedName name="PL.TotCreditsToPL">#REF!</definedName>
    <definedName name="PL.TotEmployeeComp">#REF!</definedName>
    <definedName name="PL.TotInsurances">#REF!</definedName>
    <definedName name="PL.TotOthIncome">#REF!</definedName>
    <definedName name="PL.TravelExp">#REF!</definedName>
    <definedName name="PL.TrfToReserves">#REF!</definedName>
    <definedName name="PL_指示燈___P.B.___REST_P.B._壓扣開關">'[66]NEW-PANEL'!#REF!</definedName>
    <definedName name="Plant">#REF!</definedName>
    <definedName name="planvsact">#REF!</definedName>
    <definedName name="PLCrEx.OthDutyTaxCess">#REF!</definedName>
    <definedName name="PLCrEx.ServiceTax">#REF!</definedName>
    <definedName name="PLCrEx.TotExciseCustomsVAT">#REF!</definedName>
    <definedName name="PLCrEx.UnionExciseDuty">#REF!</definedName>
    <definedName name="PLCrEx.VATorSaleTax">#REF!</definedName>
    <definedName name="PLDutiEx.CounterVailDuty">#REF!</definedName>
    <definedName name="PLDutiEx.CustomDuty">#REF!</definedName>
    <definedName name="PLDutiEx.OthDutyTaxCess">#REF!</definedName>
    <definedName name="PLDutiEx.ServiceTax">#REF!</definedName>
    <definedName name="PLDutiEx.SplAddDuty">#REF!</definedName>
    <definedName name="PLDutiEx.TotExciseCustomsVAT">#REF!</definedName>
    <definedName name="PLDutiEx.UnionExciseDuty">#REF!</definedName>
    <definedName name="PLDutiEx.VATorSaleTax">#REF!</definedName>
    <definedName name="PLFIN">#REF!</definedName>
    <definedName name="PLPRODUCT">#REF!</definedName>
    <definedName name="PLRateEx.Cess">#REF!</definedName>
    <definedName name="PLRateEx.OthDutyTaxCess">#REF!</definedName>
    <definedName name="PLRateEx.ServiceTax">#REF!</definedName>
    <definedName name="PLRateEx.TotExciseCustomsVAT">#REF!</definedName>
    <definedName name="PLRateEx.UnionExciseDuty">#REF!</definedName>
    <definedName name="PLRateEx.VATorSaleTax">#REF!</definedName>
    <definedName name="PM">[80]IBASE!$AH$16:$AV$110</definedName>
    <definedName name="PMChange.PrevYrMemPartChange">#REF!</definedName>
    <definedName name="PMInfo.AddrDetail">#REF!</definedName>
    <definedName name="PMInfo.CityOrTownOrDistrict">#REF!</definedName>
    <definedName name="PMInfo.PAN">#REF!</definedName>
    <definedName name="PMInfo.PartnerOrMemberName">#REF!</definedName>
    <definedName name="PMInfo.PinCode">#REF!</definedName>
    <definedName name="PMInfo.SharePercentage">#REF!</definedName>
    <definedName name="PMInfo.StateCode">#REF!</definedName>
    <definedName name="PMIX">#REF!</definedName>
    <definedName name="PMT">#REF!</definedName>
    <definedName name="PNL">#REF!</definedName>
    <definedName name="PNLPROJ">#REF!</definedName>
    <definedName name="PO" hidden="1">{"EE4 Budget years USD",#N/A,TRUE,"Profit and Loss";"EE4 Budget years USD",#N/A,TRUE,"Firm capex";"EE4 Budget years USD",#N/A,TRUE,"Cashflow";"EE4 Budget years USD",#N/A,TRUE,"Balance Sheet"}</definedName>
    <definedName name="POLY">#REF!</definedName>
    <definedName name="POSTERRORSTOSUSP1">[2]CRITERIA1!$B$34</definedName>
    <definedName name="POTable">#REF!</definedName>
    <definedName name="POWER">#REF!</definedName>
    <definedName name="POY">#REF!</definedName>
    <definedName name="POYBE">#REF!</definedName>
    <definedName name="POYBE___0">#REF!</definedName>
    <definedName name="PPMIX">#REF!</definedName>
    <definedName name="PR">[2]BS!#REF!</definedName>
    <definedName name="PR_Clearing">[2]Assumptions!$C$29</definedName>
    <definedName name="PRDN">#REF!</definedName>
    <definedName name="preisfaktor">#REF!</definedName>
    <definedName name="prema">#REF!</definedName>
    <definedName name="premises">#REF!</definedName>
    <definedName name="PREOPS">#REF!</definedName>
    <definedName name="prexmlchecks">#REF!</definedName>
    <definedName name="PRICE">#REF!</definedName>
    <definedName name="pricecomp">#REF!</definedName>
    <definedName name="PRINT">#REF!</definedName>
    <definedName name="_xlnm.Print_Area">#REF!</definedName>
    <definedName name="Print_Area_MI">#REF!</definedName>
    <definedName name="Print_Area01">#REF!</definedName>
    <definedName name="Print_Area02">#REF!</definedName>
    <definedName name="_xlnm.Print_Titles" localSheetId="0">BRS!$1:$1</definedName>
    <definedName name="_xlnm.Print_Titles">#REF!</definedName>
    <definedName name="PRINT_TITLES_MI">#REF!</definedName>
    <definedName name="print1">#REF!</definedName>
    <definedName name="print2">#REF!</definedName>
    <definedName name="PRINTA">#REF!</definedName>
    <definedName name="PRINTB">#REF!</definedName>
    <definedName name="PRINTC">#REF!</definedName>
    <definedName name="PRINTER">#REF!</definedName>
    <definedName name="proc">#REF!</definedName>
    <definedName name="PROD">#REF!</definedName>
    <definedName name="PROD_FLAG">#REF!</definedName>
    <definedName name="PRODADD">[81]Viability!#REF!</definedName>
    <definedName name="ProdFactor">#REF!</definedName>
    <definedName name="prodndty">#REF!</definedName>
    <definedName name="prodnspun">#REF!</definedName>
    <definedName name="PRODUCTIONEQUIPMENT">#REF!</definedName>
    <definedName name="PRODUCTIONINSTALLATION">#REF!</definedName>
    <definedName name="PROFIT">#REF!</definedName>
    <definedName name="PROFITLOSS">#REF!</definedName>
    <definedName name="proj">#REF!</definedName>
    <definedName name="PROJECT_COST">#REF!</definedName>
    <definedName name="PROJECT_SUMMARY">#REF!</definedName>
    <definedName name="PROPOSAL">#REF!</definedName>
    <definedName name="PRT_ENTIRE">#REF!</definedName>
    <definedName name="PRT_ENTIREL">#REF!</definedName>
    <definedName name="PRT_EXEC">#REF!</definedName>
    <definedName name="PRT_LAB">#REF!</definedName>
    <definedName name="PRT_LABL">#REF!</definedName>
    <definedName name="PRT_REP">#REF!</definedName>
    <definedName name="PRT_REPLASER">#REF!</definedName>
    <definedName name="PRT_REPX">#REF!</definedName>
    <definedName name="PRT_REPXL">#REF!</definedName>
    <definedName name="PRT_STMT">#REF!</definedName>
    <definedName name="PRT_STMTL">#REF!</definedName>
    <definedName name="psc_irr">[36]Control!$H$21</definedName>
    <definedName name="psc_npv">[36]Control!$F$21</definedName>
    <definedName name="psciirr">[36]Control!$G$25</definedName>
    <definedName name="PSF">#REF!</definedName>
    <definedName name="PSF___0">#REF!</definedName>
    <definedName name="PT_Duong">#REF!</definedName>
    <definedName name="ptdg">#REF!</definedName>
    <definedName name="PTDG_cau">#REF!</definedName>
    <definedName name="ptdg_cong">#REF!</definedName>
    <definedName name="ptdg_duong">#REF!</definedName>
    <definedName name="PWHT">#REF!</definedName>
    <definedName name="PY">'[2]Ann -1'!#REF!</definedName>
    <definedName name="q">'[82]合成単価作成・-BLDG'!#REF!</definedName>
    <definedName name="QDFinishrByProd">#REF!</definedName>
    <definedName name="QDFinishrByProd.AnyShortExces">#REF!</definedName>
    <definedName name="QDFinishrByProd.ClgStock">#REF!</definedName>
    <definedName name="QDFinishrByProd.ItemName">#REF!</definedName>
    <definedName name="QDFinishrByProd.OpeningStock">#REF!</definedName>
    <definedName name="QDFinishrByProd.PrevYrConsum">#REF!</definedName>
    <definedName name="QDFinishrByProd.PurchaseQty">#REF!</definedName>
    <definedName name="QDFinishrByProd.SaleQty">#REF!</definedName>
    <definedName name="QDFinishrByProd.UnitOfMeasure">#REF!</definedName>
    <definedName name="QDRawMaterial">#REF!</definedName>
    <definedName name="QDRawMaterial.AnyShortExces">#REF!</definedName>
    <definedName name="QDRawMaterial.ClgStock">#REF!</definedName>
    <definedName name="QDRawMaterial.ItemName">#REF!</definedName>
    <definedName name="QDRawMaterial.OpeningStock">#REF!</definedName>
    <definedName name="QDRawMaterial.PercentYld">#REF!</definedName>
    <definedName name="QDRawMaterial.PrevYrConsum">#REF!</definedName>
    <definedName name="QDRawMaterial.PurchaseQty">#REF!</definedName>
    <definedName name="QDRawMaterial.SaleQty">#REF!</definedName>
    <definedName name="QDRawMaterial.UnitOfMeasure">#REF!</definedName>
    <definedName name="QDRawMaterial.yldFinisProd">#REF!</definedName>
    <definedName name="QDTradingConcern">#REF!</definedName>
    <definedName name="QDTradingConcern.AnyShortExces">#REF!</definedName>
    <definedName name="QDTradingConcern.ClgStock">#REF!</definedName>
    <definedName name="QDTradingConcern.ItemName">#REF!</definedName>
    <definedName name="QDTradingConcern.OpeningStock">#REF!</definedName>
    <definedName name="QDTradingConcern.PurchaseQty">#REF!</definedName>
    <definedName name="QDTradingConcern.SaleQty">#REF!</definedName>
    <definedName name="QDTradingConcern.UnitOfMeasure">#REF!</definedName>
    <definedName name="qtdm">#REF!</definedName>
    <definedName name="qtyex">#REF!</definedName>
    <definedName name="QUALIFIED">#REF!</definedName>
    <definedName name="QUIT">#REF!</definedName>
    <definedName name="QUITKEY">#REF!</definedName>
    <definedName name="qw" hidden="1">{"Summary",#N/A,FALSE,"Report_Summary"}</definedName>
    <definedName name="qweqwe">#REF!</definedName>
    <definedName name="qzqzqz10">#REF!</definedName>
    <definedName name="qzqzqz11">#REF!</definedName>
    <definedName name="qzqzqz12">#REF!</definedName>
    <definedName name="qzqzqz13">#REF!</definedName>
    <definedName name="qzqzqz14">#REF!</definedName>
    <definedName name="qzqzqz15">#REF!</definedName>
    <definedName name="qzqzqz16">#REF!</definedName>
    <definedName name="qzqzqz17">#REF!</definedName>
    <definedName name="qzqzqz18">#REF!</definedName>
    <definedName name="qzqzqz19">#REF!</definedName>
    <definedName name="qzqzqz20">#REF!</definedName>
    <definedName name="qzqzqz21">#REF!</definedName>
    <definedName name="qzqzqz22">#REF!</definedName>
    <definedName name="qzqzqz23">#REF!</definedName>
    <definedName name="qzqzqz24">#REF!</definedName>
    <definedName name="qzqzqz25">#REF!</definedName>
    <definedName name="qzqzqz26">#REF!</definedName>
    <definedName name="qzqzqz27">#REF!</definedName>
    <definedName name="qzqzqz28">#REF!</definedName>
    <definedName name="qzqzqz29">#REF!</definedName>
    <definedName name="qzqzqz30">#REF!</definedName>
    <definedName name="qzqzqz31">#REF!</definedName>
    <definedName name="qzqzqz32">#REF!</definedName>
    <definedName name="qzqzqz33">#REF!</definedName>
    <definedName name="qzqzqz34">#REF!</definedName>
    <definedName name="qzqzqz35">#REF!</definedName>
    <definedName name="qzqzqz36">#REF!</definedName>
    <definedName name="qzqzqz37">#REF!</definedName>
    <definedName name="qzqzqz38">#REF!</definedName>
    <definedName name="qzqzqz39">#REF!</definedName>
    <definedName name="qzqzqz40">#REF!</definedName>
    <definedName name="qzqzqz41">#REF!</definedName>
    <definedName name="qzqzqz42">#REF!</definedName>
    <definedName name="qzqzqz43">#REF!</definedName>
    <definedName name="qzqzqz44">#REF!</definedName>
    <definedName name="qzqzqz45">#REF!</definedName>
    <definedName name="qzqzqz46">#REF!</definedName>
    <definedName name="qzqzqz47">#REF!</definedName>
    <definedName name="qzqzqz48">#REF!</definedName>
    <definedName name="qzqzqz49">#REF!</definedName>
    <definedName name="qzqzqz50">#REF!</definedName>
    <definedName name="qzqzqz51">#REF!</definedName>
    <definedName name="qzqzqz52">#REF!</definedName>
    <definedName name="qzqzqz53">#REF!</definedName>
    <definedName name="qzqzqz54">#REF!</definedName>
    <definedName name="qzqzqz55">#REF!</definedName>
    <definedName name="qzqzqz56">#REF!</definedName>
    <definedName name="qzqzqz57">#REF!</definedName>
    <definedName name="qzqzqz58">#REF!</definedName>
    <definedName name="qzqzqz59">#REF!</definedName>
    <definedName name="qzqzqz6">#REF!</definedName>
    <definedName name="qzqzqz60">#REF!</definedName>
    <definedName name="qzqzqz61">#REF!</definedName>
    <definedName name="qzqzqz7">#REF!</definedName>
    <definedName name="qzqzqz8">#REF!</definedName>
    <definedName name="qzqzqz9">#REF!</definedName>
    <definedName name="RAJ" hidden="1">{"CEGH Budget years USD",#N/A,TRUE,"Profit and Loss";"CEGH Budget years USD",#N/A,TRUE,"Firm capex";"CEGH Budget years USD",#N/A,TRUE,"Gross profit analysis";"CEGH Budget years USD",#N/A,TRUE,"Cashflow";"CEGH Budget years USD",#N/A,TRUE,"Balance Sheet"}</definedName>
    <definedName name="Raja" hidden="1">{"HSSH Budget years sterling",#N/A,TRUE,"Profit and Loss";"HSSH Budget years sterling",#N/A,TRUE,"Firm capex";"HSSH Budget years sterling",#N/A,TRUE,"Gross profit analysis";"HSSH Budget years sterling",#N/A,TRUE,"Cashflow";"HSSH Budget years sterling",#N/A,TRUE,"Balance Sheet"}</definedName>
    <definedName name="RAJA1" hidden="1">{"HSSH Budget years sterling",#N/A,TRUE,"Profit and Loss";"HSSH Budget years sterling",#N/A,TRUE,"Firm capex";"HSSH Budget years sterling",#N/A,TRUE,"Gross profit analysis";"HSSH Budget years sterling",#N/A,TRUE,"Cashflow";"HSSH Budget years sterling",#N/A,TRUE,"Balance Sheet"}</definedName>
    <definedName name="Rajasthan" hidden="1">{"CEI Budget years sterling",#N/A,TRUE,"Profit and Loss";"CEI Budget years sterling",#N/A,TRUE,"Firm capex";"CEI Budget years sterling",#N/A,TRUE,"Gross profit analysis";"CEI Budget years sterling",#N/A,TRUE,"Cashflow";"CEI Budget years sterling",#N/A,TRUE,"Balance Sheet"}</definedName>
    <definedName name="RANDY"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RangeConsultMgmt">[2]OpServicesDetail!$C$173:$BT$173</definedName>
    <definedName name="RangeCostofRevenue">'[2]Gross Margin by Practice'!$B$68:$IS$68</definedName>
    <definedName name="RangeGenlAdmin">[2]OpServicesDetail!$C$468:$BT$468</definedName>
    <definedName name="RangeRecruiting">[2]OpServicesDetail!$C$86:$BT$86</definedName>
    <definedName name="RangeRevenue">'[2]Gross Margin by Practice'!$B$15:$IS$15</definedName>
    <definedName name="RangeSalesMktg">[2]OpServicesDetail!$C$246:$BT$246</definedName>
    <definedName name="Rate_YE07">'[2]Exchange Rate'!$K$3</definedName>
    <definedName name="Rate_YE08">'[2]Exchange Rate'!$H$3</definedName>
    <definedName name="Rate_YE09">'[2]Exchange Rate'!$E$3</definedName>
    <definedName name="Rate_YE10">'[2]Exchange Rate'!$B$3</definedName>
    <definedName name="ratebyname">[2]Rates!#REF!</definedName>
    <definedName name="ratio1">#REF!</definedName>
    <definedName name="ratio2">#REF!</definedName>
    <definedName name="ratio3">#REF!</definedName>
    <definedName name="RATIOS">#REF!</definedName>
    <definedName name="RATIOSN">#REF!</definedName>
    <definedName name="Ravva_cum_gas_2003_04">#REF!</definedName>
    <definedName name="Ravva_cum_oil_2003_04">#REF!</definedName>
    <definedName name="Ravva_Gasbal_2003_04">#REF!</definedName>
    <definedName name="Ravva_oibalancel_2003_04">#REF!</definedName>
    <definedName name="Ravva_Waterbalance_2003_04">#REF!</definedName>
    <definedName name="RawData">#REF!</definedName>
    <definedName name="RawHeader">#REF!</definedName>
    <definedName name="RBSEET">#REF!</definedName>
    <definedName name="recon">#REF!</definedName>
    <definedName name="Reconc._may_04">'[83]reconc.fig.'!#REF!</definedName>
    <definedName name="Reconcilled_apr_04">'[84]reconc.fig.'!$A$1:$Q$29</definedName>
    <definedName name="_xlnm.Recorder">[85]Macro1!$A:$A</definedName>
    <definedName name="Recordernew">#REF!</definedName>
    <definedName name="RED_RIVER_BRIDGE__THANH_TRI_BRIDGE__CONSTRUCTION_PROJECT">#REF!</definedName>
    <definedName name="Refund">#REF!</definedName>
    <definedName name="reg">#REF!</definedName>
    <definedName name="region">#REF!</definedName>
    <definedName name="regiondty">#REF!</definedName>
    <definedName name="regionytd">#REF!</definedName>
    <definedName name="Related_dat8">#REF!</definedName>
    <definedName name="Relatedparty">#REF!</definedName>
    <definedName name="Relatedparty_3">#REF!</definedName>
    <definedName name="Rencl">'[2]M B-QtyRecn'!#REF!</definedName>
    <definedName name="RenclAll">'[2]M B-QtyRecn'!#REF!</definedName>
    <definedName name="Rent">23</definedName>
    <definedName name="REO">#REF!</definedName>
    <definedName name="REPORTS">#REF!</definedName>
    <definedName name="REPPRT_SCRN">#REF!</definedName>
    <definedName name="RES">#REF!</definedName>
    <definedName name="RESEARCH">#REF!</definedName>
    <definedName name="RESPONSIBILITYAPPLICATIONID1">[2]CRITERIA1!$B$7</definedName>
    <definedName name="RESPONSIBILITYID1">[2]CRITERIA1!$B$8</definedName>
    <definedName name="RESPONSIBILITYNAME1">[2]CRITERIA1!$B$6</definedName>
    <definedName name="rev">#REF!</definedName>
    <definedName name="RevenueEscalation">#REF!</definedName>
    <definedName name="REW" hidden="1">{"'All AERs-2000-2001'!$A$5:$K$39"}</definedName>
    <definedName name="rim">#REF!</definedName>
    <definedName name="RiskAfterRecalcMacro" hidden="1">""</definedName>
    <definedName name="RiskAfterSimMacro" hidden="1">""</definedName>
    <definedName name="riskATSSboxGraph" hidden="1">FALSE</definedName>
    <definedName name="riskATSSincludeSimtables" hidden="1">TRUE</definedName>
    <definedName name="riskATSSinputsGraphs" hidden="1">FALSE</definedName>
    <definedName name="riskATSSoutputStatistic" hidden="1">3</definedName>
    <definedName name="riskATSSpercentChangeGraph" hidden="1">TRUE</definedName>
    <definedName name="riskATSSpercentileGraph" hidden="1">TRUE</definedName>
    <definedName name="riskATSSpercentileValue" hidden="1">0.5</definedName>
    <definedName name="riskATSSprintReport" hidden="1">FALSE</definedName>
    <definedName name="riskATSSreportsInActiveBook" hidden="1">FALSE</definedName>
    <definedName name="riskATSSreportsSelected" hidden="1">TRUE</definedName>
    <definedName name="riskATSSsummaryReport" hidden="1">TRUE</definedName>
    <definedName name="riskATSStornadoGraph" hidden="1">TRUE</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M">#REF!</definedName>
    <definedName name="RM___0">#REF!</definedName>
    <definedName name="RMRT">#REF!</definedName>
    <definedName name="ROLEV2">#REF!</definedName>
    <definedName name="ROLEV3">#REF!</definedName>
    <definedName name="ROWSTOUPLOAD1">[2]CRITERIA1!$B$20</definedName>
    <definedName name="Royalty">#REF!</definedName>
    <definedName name="RPLOSS">#REF!</definedName>
    <definedName name="rr" hidden="1">{#N/A,#N/A,FALSE,"AGITATE";#N/A,#N/A,FALSE,"DRYER";#N/A,#N/A,FALSE,"EXCH";#N/A,#N/A,FALSE,"FILTER";#N/A,#N/A,FALSE,"FURN";#N/A,#N/A,FALSE,"BLOW";#N/A,#N/A,FALSE,"PUMP";#N/A,#N/A,FALSE,"REACT";#N/A,#N/A,FALSE,"TOWER";#N/A,#N/A,FALSE,"TANK";#N/A,#N/A,FALSE,"DRUM";#N/A,#N/A,FALSE,"EXPAND";#N/A,#N/A,FALSE,"GEN";#N/A,#N/A,FALSE,"COVER";#N/A,#N/A,FALSE,"INDEX"}</definedName>
    <definedName name="rrr">'[86]11. Gross Block'!#REF!</definedName>
    <definedName name="Rs_Lacs">'[2]INDORAMA Group June 02'!#REF!</definedName>
    <definedName name="RSCH1">#REF!</definedName>
    <definedName name="RSCH2">#REF!</definedName>
    <definedName name="RSCH3">#REF!</definedName>
    <definedName name="RsperDollar">#REF!</definedName>
    <definedName name="rst"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RT">'[1]COAT&amp;WRAP-QIOT-#3'!#REF!</definedName>
    <definedName name="rt5t" hidden="1">#REF!</definedName>
    <definedName name="RUPBSHEET">#REF!</definedName>
    <definedName name="s">'[2]2266957'!#REF!</definedName>
    <definedName name="s_10a">#REF!</definedName>
    <definedName name="s_10aa">#REF!</definedName>
    <definedName name="s_10b">#REF!</definedName>
    <definedName name="s_10ba">#REF!</definedName>
    <definedName name="s_80g">#REF!</definedName>
    <definedName name="s_80ia">#REF!</definedName>
    <definedName name="s_80ib">#REF!</definedName>
    <definedName name="s_80ic">#REF!</definedName>
    <definedName name="s_ba">#REF!</definedName>
    <definedName name="s_bfla">#REF!</definedName>
    <definedName name="s_bp">#REF!</definedName>
    <definedName name="s_bs">#REF!</definedName>
    <definedName name="s_cfl">#REF!</definedName>
    <definedName name="s_cg">#REF!</definedName>
    <definedName name="s_cyla">#REF!</definedName>
    <definedName name="s_dcg">#REF!</definedName>
    <definedName name="s_ddt">#REF!</definedName>
    <definedName name="s_ddtp">#REF!</definedName>
    <definedName name="s_dep">#REF!</definedName>
    <definedName name="s_doa">#REF!</definedName>
    <definedName name="s_dpm">#REF!</definedName>
    <definedName name="s_esr">#REF!</definedName>
    <definedName name="s_fb">#REF!</definedName>
    <definedName name="s_fbi">#REF!</definedName>
    <definedName name="s_fbt">#REF!</definedName>
    <definedName name="s_general">#REF!</definedName>
    <definedName name="s_general2">#REF!</definedName>
    <definedName name="s_hp">#REF!</definedName>
    <definedName name="s_it">#REF!</definedName>
    <definedName name="s_mat">#REF!</definedName>
    <definedName name="s_matc">#REF!</definedName>
    <definedName name="s_nob">#REF!</definedName>
    <definedName name="s_oi">#REF!</definedName>
    <definedName name="s_os">#REF!</definedName>
    <definedName name="s_partbti">#REF!</definedName>
    <definedName name="s_partbtti">#REF!</definedName>
    <definedName name="s_partc">#REF!</definedName>
    <definedName name="s_pl">#REF!</definedName>
    <definedName name="s_qd">#REF!</definedName>
    <definedName name="s_qd2">#REF!</definedName>
    <definedName name="s_qd3">#REF!</definedName>
    <definedName name="s_si">#REF!</definedName>
    <definedName name="s_sttc">#REF!</definedName>
    <definedName name="s_tcs">#REF!</definedName>
    <definedName name="s_tds2">#REF!</definedName>
    <definedName name="s_verification">#REF!</definedName>
    <definedName name="s_via">#REF!</definedName>
    <definedName name="SalRes">#REF!</definedName>
    <definedName name="SAPsysID" hidden="1">"708C5W7SBKP804JT78WJ0JNKI"</definedName>
    <definedName name="SAPwbID" hidden="1">"ARS"</definedName>
    <definedName name="satCT10">[23]TTDZ22!#REF!</definedName>
    <definedName name="SatCThon10">[23]TTDZ22!#REF!</definedName>
    <definedName name="SatCTlon10">[23]TTDZ22!#REF!</definedName>
    <definedName name="satf10">[23]TTDZ22!#REF!</definedName>
    <definedName name="satf27">[23]TTDZ22!#REF!</definedName>
    <definedName name="satf6">[23]TTDZ22!#REF!</definedName>
    <definedName name="satf8">[23]TTDZ22!#REF!</definedName>
    <definedName name="satt">'[87]Ctinh 10kV'!#REF!</definedName>
    <definedName name="sattron">[23]TTDZ22!#REF!</definedName>
    <definedName name="satu">#REF!</definedName>
    <definedName name="SAV">#REF!</definedName>
    <definedName name="SAVE">#REF!</definedName>
    <definedName name="SAVE_SCRN">#REF!</definedName>
    <definedName name="SAVIT_M.S.">#REF!</definedName>
    <definedName name="SAVMACRO">#REF!</definedName>
    <definedName name="SB">[80]IBASE!$AH$7:$AL$14</definedName>
    <definedName name="sbc">#REF!</definedName>
    <definedName name="sc" hidden="1">#REF!</definedName>
    <definedName name="SCHEME">#REF!</definedName>
    <definedName name="SCTN29TAXCREDIT">#REF!</definedName>
    <definedName name="SDASD">#REF!</definedName>
    <definedName name="sdfasdfasdf" hidden="1">#REF!</definedName>
    <definedName name="SDFSADFG" hidden="1">{"Group Budget months only",#N/A,TRUE,"Profit and Loss";"Group Budget months only",#N/A,TRUE,"Firm capex";"Group Budget months only",#N/A,TRUE,"Gross profit analysis";"Group Budget months only",#N/A,TRUE,"Cashflow";"Group Budget months only",#N/A,TRUE,"Balance Sheet"}</definedName>
    <definedName name="sdg" hidden="1">{"'All AERs-2000-2001'!$A$5:$K$39"}</definedName>
    <definedName name="sdgm"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SDLFKJ"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sdsd" hidden="1">{"Summary",#N/A,FALSE,"Report_Summary"}</definedName>
    <definedName name="SEABKL" hidden="1">{"CEGH sub-group budget years sterling",#N/A,TRUE,"Profit and Loss";"CEGH sub-group budget years sterling",#N/A,TRUE,"Firm capex";"CEGH sub-group budget years sterling",#N/A,TRUE,"Cashflow";"CEGH sub-group budget years sterling",#N/A,TRUE,"Balance Sheet"}</definedName>
    <definedName name="section.DCG">#REF!</definedName>
    <definedName name="section.DEP">#REF!</definedName>
    <definedName name="section.DOA">#REF!</definedName>
    <definedName name="section.DPM">#REF!</definedName>
    <definedName name="section.ESR">#REF!</definedName>
    <definedName name="section.NatOfBus">#REF!</definedName>
    <definedName name="section.SheduleBFT">#REF!</definedName>
    <definedName name="section.SheduleFB">#REF!</definedName>
    <definedName name="section.SheduleFBI">#REF!</definedName>
    <definedName name="section.SheduleIT">#REF!</definedName>
    <definedName name="section.SheduleTCS">#REF!</definedName>
    <definedName name="section.SheduleTDS2">#REF!</definedName>
    <definedName name="section.SI">#REF!</definedName>
    <definedName name="section.STTC">#REF!</definedName>
    <definedName name="Selected_Wells">#REF!</definedName>
    <definedName name="SELECTION">#REF!</definedName>
    <definedName name="SELECTIONL">#REF!</definedName>
    <definedName name="SELECTIONS">#REF!</definedName>
    <definedName name="SellingExp">#REF!</definedName>
    <definedName name="Service">#REF!</definedName>
    <definedName name="ses2s">'[42]Assumptions &amp; Inputs'!$B$54</definedName>
    <definedName name="ses3d">'[42]Assumptions &amp; Inputs'!$B$55</definedName>
    <definedName name="set_off">#REF!</definedName>
    <definedName name="SETOFBOOKSID1">[2]CRITERIA1!$B$1</definedName>
    <definedName name="SETOFBOOKSNAME1">[2]CRITERIA1!$B$2</definedName>
    <definedName name="SEVRANCETAXRATE">#REF!</definedName>
    <definedName name="SEZA10">#REF!</definedName>
    <definedName name="SEZA10.DedFromUndertaking">#REF!</definedName>
    <definedName name="SEZA10.TotalDedUs10A">#REF!</definedName>
    <definedName name="SEZA10.TotalDedUs10Sub">#REF!</definedName>
    <definedName name="sf" hidden="1">#REF!</definedName>
    <definedName name="SFLH" hidden="1">{"CEA Group Budget years USD",#N/A,TRUE,"Profit and Loss";"CEA Group Budget years USD",#N/A,TRUE,"Firm capex";"CEA Group Budget years USD",#N/A,TRUE,"Gross profit analysis";"CEA Group Budget years USD",#N/A,TRUE,"Cashflow";"CEA Group Budget years USD",#N/A,TRUE,"Balance Sheet"}</definedName>
    <definedName name="SG" hidden="1">{"EE4 Budget months only sterling",#N/A,TRUE,"Profit and Loss";"EE4 Budget months only sterling",#N/A,TRUE,"Firm capex";"EE4 Budget months only sterling",#N/A,TRUE,"Cashflow";"EE4 Budget months only sterling",#N/A,TRUE,"Balance Sheet"}</definedName>
    <definedName name="Sheet1">#REF!</definedName>
    <definedName name="sheet1.swversionno">#REF!</definedName>
    <definedName name="sheet10.IncRecCredPLOthHeads">#REF!</definedName>
    <definedName name="sheet10.NetPLFromSpecBus">#REF!</definedName>
    <definedName name="sheet10.PLUs44sChapXIIG">#REF!</definedName>
    <definedName name="sheet10.ProfBfrTaxPL">#REF!</definedName>
    <definedName name="sheet11.AdjustedPLOthThanSpecBus">#REF!</definedName>
    <definedName name="sheet11.AdjustPLAfterDeprOthSpecInc">#REF!</definedName>
    <definedName name="sheet11.AmtAllowUs35ACt">#REF!</definedName>
    <definedName name="sheet11.AmtDebPLDisallowUs36">#REF!</definedName>
    <definedName name="sheet11.AmtDebPLDisallowUs37">#REF!</definedName>
    <definedName name="sheet11.AmtDebPLDisallowUs40">#REF!</definedName>
    <definedName name="sheet11.AmtDebPLDisallowUs40A">#REF!</definedName>
    <definedName name="sheet11.AmtDebPLDisallowUs43B">#REF!</definedName>
    <definedName name="sheet11.AmtDisallUs40NowAllow">#REF!</definedName>
    <definedName name="sheet11.AmtDisallUs43BNowAllow">#REF!</definedName>
    <definedName name="sheet11.AnyOthAmtAllDeduct">#REF!</definedName>
    <definedName name="sheet11.AnyOthIncNotInclInExpDisallowPL">#REF!</definedName>
    <definedName name="sheet11.AOPBOISharInc">#REF!</definedName>
    <definedName name="sheet11.BalancePLOthThanSpecBus">#REF!</definedName>
    <definedName name="sheet11.DebPL35ACAmt">#REF!</definedName>
    <definedName name="sheet11.DebPLUs35ExcessAmt">#REF!</definedName>
    <definedName name="sheet11.DeductUs32_1_iii">#REF!</definedName>
    <definedName name="sheet11.DeemIncUs3380HHD80IA">#REF!</definedName>
    <definedName name="sheet11.DeemIncUs41">#REF!</definedName>
    <definedName name="sheet11.DepreciationAllowUs32_1_i">#REF!</definedName>
    <definedName name="sheet11.DepreciationAllowUs32_1_ii">#REF!</definedName>
    <definedName name="sheet11.DepreciationDebPLCosAct">#REF!</definedName>
    <definedName name="sheet11.ExcessAmtDeduct35AC">#REF!</definedName>
    <definedName name="sheet11.ExpDebToPLExemptInc">#REF!</definedName>
    <definedName name="sheet11.ExpDebToPLOthHeads">#REF!</definedName>
    <definedName name="sheet11.FirmShareInc">#REF!</definedName>
    <definedName name="sheet11.InterestDisAllowUs23SMEAct">#REF!</definedName>
    <definedName name="sheet11.OthExempInc">#REF!</definedName>
    <definedName name="sheet11.OthItemDisallowUs28To44DA">#REF!</definedName>
    <definedName name="sheet11.PLAftAdjDedBusOthThanSpec">#REF!</definedName>
    <definedName name="sheet11.Section44AD">#REF!</definedName>
    <definedName name="sheet11.Section44AE">#REF!</definedName>
    <definedName name="sheet11.Section44AF">#REF!</definedName>
    <definedName name="sheet11.Section44B">#REF!</definedName>
    <definedName name="sheet11.Section44BB">#REF!</definedName>
    <definedName name="sheet11.Section44BBA">#REF!</definedName>
    <definedName name="sheet11.TotAfterAddToPLDeprOthSpecInc">#REF!</definedName>
    <definedName name="sheet11.TotDeductionAmts">#REF!</definedName>
    <definedName name="sheet11.TotDeprAllowITAct">#REF!</definedName>
    <definedName name="sheet11.TotExempIncPL">#REF!</definedName>
    <definedName name="sheet11.TotExpDebPL">#REF!</definedName>
    <definedName name="sheet12.AdditionUs28to44DA">#REF!</definedName>
    <definedName name="sheet12.AdjustedPLFrmSpecuBus">#REF!</definedName>
    <definedName name="sheet12.ChapterXIIG">#REF!</definedName>
    <definedName name="sheet12.DeductUs28to44DA">#REF!</definedName>
    <definedName name="sheet12.FirstSchTAct">#REF!</definedName>
    <definedName name="sheet12.IncChrgUnHdProftGain">#REF!</definedName>
    <definedName name="sheet12.NetPLAftAdjBusOthThanSpec">#REF!</definedName>
    <definedName name="sheet12.NetPLBusOthThanSpec7A7B7C">#REF!</definedName>
    <definedName name="sheet12.NetPLFrmSpecBus">#REF!</definedName>
    <definedName name="sheet12.ProfitLossBfrDeductUs10s">#REF!</definedName>
    <definedName name="sheet12.Section10A">#REF!</definedName>
    <definedName name="sheet12.Section10AA">#REF!</definedName>
    <definedName name="sheet12.Section10B">#REF!</definedName>
    <definedName name="sheet12.Section10BA">#REF!</definedName>
    <definedName name="sheet12.Section44BBB">#REF!</definedName>
    <definedName name="sheet12.Section44D">#REF!</definedName>
    <definedName name="sheet12.Section44DA">#REF!</definedName>
    <definedName name="sheet12.TotDeductionUs10s">#REF!</definedName>
    <definedName name="sheet12.TotDeemedProfitBusUs">#REF!</definedName>
    <definedName name="sheet16.BalBusLossAftSetoff">#REF!</definedName>
    <definedName name="sheet16.BalHPlossCurYrAftSetoff">#REF!</definedName>
    <definedName name="sheet16.BalOthSrcLossNoRaceHorseAftSetoff">#REF!</definedName>
    <definedName name="sheet16.IncomeOfCurrYrAftCYLABFLA">#REF!</definedName>
    <definedName name="sheet16.TotAllUs35cl4Setoff">#REF!</definedName>
    <definedName name="sheet16.TotBFLossSetoff">#REF!</definedName>
    <definedName name="sheet16.TotBusLossSetoff">#REF!</definedName>
    <definedName name="sheet16.TotHPlossCurYrSetoff">#REF!</definedName>
    <definedName name="sheet16.TotOthSrcLossNoRaceHorseSetoff">#REF!</definedName>
    <definedName name="sheet16.TotUnabsorbedDeprSetoff">#REF!</definedName>
    <definedName name="Sheet20.scei.DividendInc">#REF!</definedName>
    <definedName name="Sheet20.scei.InterestInc">#REF!</definedName>
    <definedName name="Sheet20.scei.LTCGWhereSTTPaid">#REF!</definedName>
    <definedName name="Sheet20.scei.NetAgriIncOrOthrIncRule7">#REF!</definedName>
    <definedName name="Sheet20.scei.Others">#REF!</definedName>
    <definedName name="Sheet20.scei.ShareOfProfitFirmAOP">#REF!</definedName>
    <definedName name="Sheet20.scei.TotalExemptInc">#REF!</definedName>
    <definedName name="sheet22.AccountType">'[2]PART C'!$J$46:$J$47</definedName>
    <definedName name="sheet22.YesNo">#REF!</definedName>
    <definedName name="sheet8b.AggregateIncome">#REF!</definedName>
    <definedName name="sheet8b.BalanceAfterSetoffLosses">#REF!</definedName>
    <definedName name="sheet8b.BroughtFwdLossesSetoff">#REF!</definedName>
    <definedName name="sheet8b.CurrentYearLoss">#REF!</definedName>
    <definedName name="sheet8b.DeductionsUnderScheduleVIA">#REF!</definedName>
    <definedName name="sheet8b.FromOwnRaceHorse">#REF!</definedName>
    <definedName name="sheet8b.GrossTotalIncome">#REF!</definedName>
    <definedName name="sheet8b.IncomeFromHP">#REF!</definedName>
    <definedName name="sheet8b.LongTerm">#REF!</definedName>
    <definedName name="sheet8b.LossesOfCurrentYearCarriedFwd">#REF!</definedName>
    <definedName name="sheet8b.NetAgricultureIncomeOrOtherIncomeForRate">#REF!</definedName>
    <definedName name="sheet8b.OtherSrcThanOwnRaceHorse">#REF!</definedName>
    <definedName name="sheet8b.ProfGainNoSpecBus">#REF!</definedName>
    <definedName name="sheet8b.ProfGainSpecBus">#REF!</definedName>
    <definedName name="sheet8b.ShortTermOther">#REF!</definedName>
    <definedName name="sheet8b.ShortTermUs111A">#REF!</definedName>
    <definedName name="sheet8b.TotalCapGains">#REF!</definedName>
    <definedName name="sheet8b.TotalIncome">#REF!</definedName>
    <definedName name="sheet8b.TotalShortTerm">#REF!</definedName>
    <definedName name="sheet8b.TotalTI">#REF!</definedName>
    <definedName name="sheet8b.TotIncFromOS">#REF!</definedName>
    <definedName name="sheet8b.TotProfBusGain">#REF!</definedName>
    <definedName name="sheet9.AdvanceTax">#REF!</definedName>
    <definedName name="sheet9.AggregateTaxInterestLiability">#REF!</definedName>
    <definedName name="sheet9.AssesseeVerName">#REF!</definedName>
    <definedName name="sheet9.BalTaxPayable">#REF!</definedName>
    <definedName name="sheet9.BalTaxPayable1">#REF!</definedName>
    <definedName name="sheet9.BankAccountNumber">#REF!</definedName>
    <definedName name="sheet9.BankAccountType1">#REF!</definedName>
    <definedName name="sheet9.Capacity">#REF!</definedName>
    <definedName name="sheet9.Date">#REF!</definedName>
    <definedName name="sheet9.EcsRequired">#REF!</definedName>
    <definedName name="sheet9.EducationCess">#REF!</definedName>
    <definedName name="sheet9.FatherName">#REF!</definedName>
    <definedName name="sheet9.GrossTaxLiability">#REF!</definedName>
    <definedName name="sheet9.IntrstPayUs234A">#REF!</definedName>
    <definedName name="sheet9.IntrstPayUs234B">#REF!</definedName>
    <definedName name="sheet9.IntrstPayUs234C">#REF!</definedName>
    <definedName name="sheet9.MICRCode">#REF!</definedName>
    <definedName name="sheet9.NetTaxLiability">#REF!</definedName>
    <definedName name="sheet9.Place">#REF!</definedName>
    <definedName name="sheet9.RebateUs88E">#REF!</definedName>
    <definedName name="sheet9.RefundDue">#REF!</definedName>
    <definedName name="sheet9.Section90">#REF!</definedName>
    <definedName name="sheet9.Section91">#REF!</definedName>
    <definedName name="sheet9.SelfAssessmentTax">#REF!</definedName>
    <definedName name="sheet9.SurchargeOnTaxPayable">#REF!</definedName>
    <definedName name="sheet9.TaxAtNormalRatesOnAggrInc">#REF!</definedName>
    <definedName name="sheet9.TaxAtSpecialRates">#REF!</definedName>
    <definedName name="sheet9.TaxPayableOnTotInc">#REF!</definedName>
    <definedName name="sheet9.TCS">#REF!</definedName>
    <definedName name="sheet9.TDS">#REF!</definedName>
    <definedName name="sheet9.TotalIntrstPay">#REF!</definedName>
    <definedName name="sheet9.TotalTaxesPaid">#REF!</definedName>
    <definedName name="sheet9.TotTaxRelief">#REF!</definedName>
    <definedName name="sho">#REF!</definedName>
    <definedName name="SHT">#REF!</definedName>
    <definedName name="SI">#REF!</definedName>
    <definedName name="SI.SecCode">#REF!</definedName>
    <definedName name="SI.SplRateInc">#REF!</definedName>
    <definedName name="SI.SplRateIncTax">#REF!</definedName>
    <definedName name="SI.SplRatePercent">#REF!</definedName>
    <definedName name="SI.TotSplRateIncTax">#REF!</definedName>
    <definedName name="SIW">#REF!</definedName>
    <definedName name="SIWneu">#REF!</definedName>
    <definedName name="sixty_pct">#REF!</definedName>
    <definedName name="sixty_pctneu">#REF!</definedName>
    <definedName name="skd">[24]gVL!$Q$37</definedName>
    <definedName name="SLEV2">#REF!</definedName>
    <definedName name="SLEV3">#REF!</definedName>
    <definedName name="SLEV4">#REF!</definedName>
    <definedName name="Slickline" hidden="1">#REF!</definedName>
    <definedName name="slim2">[2]Parameter_sheet!$I$38</definedName>
    <definedName name="soho">[16]sheet12!#REF!</definedName>
    <definedName name="SORT">#REF!</definedName>
    <definedName name="SORT_AREA">'[88]DI-ESTI'!$A$8:$R$489</definedName>
    <definedName name="SP">'[1]PNT-QUOT-#3'!#REF!</definedName>
    <definedName name="SPEC">#REF!</definedName>
    <definedName name="SPECSUMMARY">#REF!</definedName>
    <definedName name="spun">[2]AnnexIII!$O$5</definedName>
    <definedName name="spundisp">#REF!</definedName>
    <definedName name="SR">#REF!</definedName>
    <definedName name="SR.DDN">#REF!</definedName>
    <definedName name="SREX">#REF!</definedName>
    <definedName name="SRLC">#REF!</definedName>
    <definedName name="SRM">#REF!</definedName>
    <definedName name="srp">#REF!</definedName>
    <definedName name="SRS">#REF!</definedName>
    <definedName name="ssass">#REF!</definedName>
    <definedName name="SSC">'[2]BS Rec Control Sheet'!#REF!</definedName>
    <definedName name="sss"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ssss"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sssss"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SSTR">#REF!</definedName>
    <definedName name="ST">#REF!</definedName>
    <definedName name="Standard_Monthly_Hrs">'[2]Parameters&amp;Notes'!$D$4</definedName>
    <definedName name="STANDB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JOURNALIMPORT1">[2]CRITERIA1!$B$21</definedName>
    <definedName name="states">'[2]Part A General'!$F$3:$F$38</definedName>
    <definedName name="STATETAXRATE">#REF!</definedName>
    <definedName name="stcg.BFAllUs35Cl4Setoff3">#REF!</definedName>
    <definedName name="stcg.BFlossPrevYrUndSameHeadSetoff3">#REF!</definedName>
    <definedName name="stcg.BFUnabsorbedDeprSetoff3">#REF!</definedName>
    <definedName name="stcg.BusLossSetoff1">#REF!</definedName>
    <definedName name="stcg.HPlossCurYrSetoff1">#REF!</definedName>
    <definedName name="stcg.IncOfCurYrAfterSetOff1">#REF!</definedName>
    <definedName name="stcg.IncOfCurYrAfterSetOffBFLosses3">#REF!</definedName>
    <definedName name="stcg.IncOfCurYrUnderThatHead1">#REF!</definedName>
    <definedName name="stcg.IncOfCurYrUndHeadFromCYLA3">#REF!</definedName>
    <definedName name="stcg.OthSrcLossNoRaceHorseSetoff1">#REF!</definedName>
    <definedName name="stckdty">#REF!</definedName>
    <definedName name="stckspun">#REF!</definedName>
    <definedName name="STDN">#REF!</definedName>
    <definedName name="STMT_LIST_SCRN">#REF!</definedName>
    <definedName name="STORES">[2]Stores!$A$7:$F$23</definedName>
    <definedName name="STPA10">#REF!</definedName>
    <definedName name="STPA10.DedFromUndertaking">#REF!</definedName>
    <definedName name="STPA10.TotalDedUs10Sub">#REF!</definedName>
    <definedName name="STRAT__UP">#REF!</definedName>
    <definedName name="STRES_MiD">[71]PEDESB!#REF!</definedName>
    <definedName name="STTC.RebateUs88E">#REF!</definedName>
    <definedName name="STTC.STTNonSpecBusUsA34">#REF!</definedName>
    <definedName name="STTC.STTPaid">#REF!</definedName>
    <definedName name="STTC.STTSpecBusUsB38">#REF!</definedName>
    <definedName name="STTC.TaxPaySTTAvgRate">#REF!</definedName>
    <definedName name="STTC.TotChrgAmtSTT">#REF!</definedName>
    <definedName name="STX">[2]BS!$A$1</definedName>
    <definedName name="subcat">[2]Rates!$B$28:$B$47</definedName>
    <definedName name="SubGroupService">#REF!</definedName>
    <definedName name="subgroupservice2">#REF!</definedName>
    <definedName name="SubService">#REF!</definedName>
    <definedName name="sujay" hidden="1">{"CEI Budget years sterling",#N/A,TRUE,"Profit and Loss";"CEI Budget years sterling",#N/A,TRUE,"Firm capex";"CEI Budget years sterling",#N/A,TRUE,"Gross profit analysis";"CEI Budget years sterling",#N/A,TRUE,"Cashflow";"CEI Budget years sterling",#N/A,TRUE,"Balance Sheet"}</definedName>
    <definedName name="Sum_of_All">#REF!</definedName>
    <definedName name="summ">#REF!</definedName>
    <definedName name="SUMM_K">#REF!</definedName>
    <definedName name="SummAll">#REF!</definedName>
    <definedName name="SUMMARY">#REF!</definedName>
    <definedName name="summary1" hidden="1">{"Summary",#N/A,FALSE,"Report_Summary"}</definedName>
    <definedName name="SummED">#REF!</definedName>
    <definedName name="summplan">#REF!</definedName>
    <definedName name="suresh">#REF!</definedName>
    <definedName name="swell">'[42]Assumptions &amp; Inputs'!$B$52</definedName>
    <definedName name="t">[13]tygia!$C$2</definedName>
    <definedName name="t_ben">#REF!</definedName>
    <definedName name="t_bo">#REF!</definedName>
    <definedName name="t_md">#REF!</definedName>
    <definedName name="TABLE">#REF!</definedName>
    <definedName name="Taikhoan">'[89]Tai khoan'!$A$3:$C$93</definedName>
    <definedName name="Tax">#REF!</definedName>
    <definedName name="TAXCOMP1">[2]FINAL!$A$10:$B$28</definedName>
    <definedName name="taxes">#REF!</definedName>
    <definedName name="TaxTV">10%</definedName>
    <definedName name="TaxXL">5%</definedName>
    <definedName name="tb">[24]gVL!$Q$29</definedName>
    <definedName name="TBA">#REF!</definedName>
    <definedName name="tbagd1">'[58]CTTBA (gd1)'!$B$8:$J$53</definedName>
    <definedName name="TCS">#REF!</definedName>
    <definedName name="TCS.AddrDetail">#REF!</definedName>
    <definedName name="TCS.AmtDebited">#REF!</definedName>
    <definedName name="TCS.AmtTCSClaimedThisYear">#REF!</definedName>
    <definedName name="TCS.CityOrTownOrDistrict">#REF!</definedName>
    <definedName name="TCS.DatePayDeb">#REF!</definedName>
    <definedName name="TCS.EmployerOrDeductorOrCollecterName">#REF!</definedName>
    <definedName name="TCS.PinCode">#REF!</definedName>
    <definedName name="TCS.StateCode">#REF!</definedName>
    <definedName name="TCS.TAN">#REF!</definedName>
    <definedName name="TCS.TotalTCS">#REF!</definedName>
    <definedName name="td">[21]Names!#REF!</definedName>
    <definedName name="tdia">#REF!</definedName>
    <definedName name="TDS">#REF!</definedName>
    <definedName name="TDS2.AddrDetail">#REF!</definedName>
    <definedName name="TDS2.AmtPaid">#REF!</definedName>
    <definedName name="TDS2.CityOrTownOrDistrict">#REF!</definedName>
    <definedName name="TDS2.ClaimOutOfTotTDSOnAmtPaid">#REF!</definedName>
    <definedName name="TDS2.DatePayCred">#REF!</definedName>
    <definedName name="TDS2.EmployerOrDeductorOrCollecterName">#REF!</definedName>
    <definedName name="TDS2.PinCode">#REF!</definedName>
    <definedName name="TDS2.StateCode">#REF!</definedName>
    <definedName name="TDS2.TAN">#REF!</definedName>
    <definedName name="TDS2.TotTDSOnAmtPaid">#REF!</definedName>
    <definedName name="TDSCERTICATES">#REF!</definedName>
    <definedName name="TDSRate">'[2]co lease rental'!#REF!</definedName>
    <definedName name="tdt">#REF!</definedName>
    <definedName name="tem">#REF!</definedName>
    <definedName name="temp" hidden="1">{#N/A,#N/A,FALSE,"Oil-Based Mud"}</definedName>
    <definedName name="TEMPLATENUMBER1">[2]CRITERIA1!$B$32</definedName>
    <definedName name="TEMPLATESTYLE1">[2]CRITERIA1!$B$31</definedName>
    <definedName name="TEMPLATETYPE1">[2]CRITERIA1!$B$30</definedName>
    <definedName name="TEST0">#REF!</definedName>
    <definedName name="test1">[21]Names!#REF!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[21]Names!#REF!</definedName>
    <definedName name="TEST20">#REF!</definedName>
    <definedName name="TEST21">#REF!</definedName>
    <definedName name="TEST22">#REF!</definedName>
    <definedName name="TEST23">#REF!</definedName>
    <definedName name="TEST24">#REF!</definedName>
    <definedName name="test3">[21]Names!#REF!</definedName>
    <definedName name="test4">[21]Names!#REF!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TFO">#REF!</definedName>
    <definedName name="TG">[19]Names!$D$4</definedName>
    <definedName name="th">[55]!TLTH1</definedName>
    <definedName name="th_ec1">[77]Sheet1!#REF!</definedName>
    <definedName name="th_et1">[77]Sheet1!#REF!</definedName>
    <definedName name="thdt">#REF!</definedName>
    <definedName name="thepbuoc">[23]TTDZ22!#REF!</definedName>
    <definedName name="thephinh">[49]GiaVL!$F$18</definedName>
    <definedName name="theptam">[49]GiaVL!$F$19</definedName>
    <definedName name="thepU">[23]TTDZ22!#REF!</definedName>
    <definedName name="THK">'[1]COAT&amp;WRAP-QIOT-#3'!#REF!</definedName>
    <definedName name="THOUSAND">1000</definedName>
    <definedName name="thue">6</definedName>
    <definedName name="Tien">#REF!</definedName>
    <definedName name="Tim_lan_xuat_hien">#REF!</definedName>
    <definedName name="tim_xuat_hien">#REF!</definedName>
    <definedName name="tl">[21]Names!#REF!</definedName>
    <definedName name="tld">#REF!</definedName>
    <definedName name="TLT">#REF!</definedName>
    <definedName name="TLTH">[90]!TLTH</definedName>
    <definedName name="TLTH1">[91]!TLTH1</definedName>
    <definedName name="tly">#REF!</definedName>
    <definedName name="tn">#REF!</definedName>
    <definedName name="tno">[24]gVL!$Q$47</definedName>
    <definedName name="TOC">#REF!</definedName>
    <definedName name="tog">#REF!</definedName>
    <definedName name="Tong">#REF!</definedName>
    <definedName name="tongcong">#REF!</definedName>
    <definedName name="TOT">#REF!</definedName>
    <definedName name="TOT_WELL_COST">#REF!</definedName>
    <definedName name="Total">'[15]01 Bid Price summary'!$F$18</definedName>
    <definedName name="Total___US">'[2]BS Rec Control Sheet'!#REF!</definedName>
    <definedName name="TotalAll">'[15]01 Bid Price summary'!$F$18</definedName>
    <definedName name="totalD">'[15]01 Bid Price summary'!$D$18</definedName>
    <definedName name="TotalLocal">#REF!</definedName>
    <definedName name="TotalUSD">#REF!</definedName>
    <definedName name="totalY">'[15]01 Bid Price summary'!$E$18</definedName>
    <definedName name="totcfloss.BusLossOthThanSpecLossCF11">#REF!</definedName>
    <definedName name="totcfloss.HPLossCF11">#REF!</definedName>
    <definedName name="totcfloss.LossFrmSpecBusCF11">#REF!</definedName>
    <definedName name="totcfloss.LTCGLossCF11">#REF!</definedName>
    <definedName name="totcfloss.OthSrcLossNotRaceHorseCF11">#REF!</definedName>
    <definedName name="totcfloss.OthSrcLossRaceHorseCF11">#REF!</definedName>
    <definedName name="totcfloss.STCGLossCF11">#REF!</definedName>
    <definedName name="totirr">#REF!</definedName>
    <definedName name="totirr1">#REF!</definedName>
    <definedName name="totofbfloss.BusLossOthThanSpecLossCF8">#REF!</definedName>
    <definedName name="totofbfloss.HPLossCF8">#REF!</definedName>
    <definedName name="totofbfloss.LossFrmSpecBusCF8">#REF!</definedName>
    <definedName name="totofbfloss.LTCGLossCF8">#REF!</definedName>
    <definedName name="totofbfloss.OthSrcLossNotRaceHorseCF8">#REF!</definedName>
    <definedName name="totofbfloss.OthSrcLossRaceHorseCF8">#REF!</definedName>
    <definedName name="totofbfloss.STCGLossCF8">#REF!</definedName>
    <definedName name="Tra_DM_su_dung">#REF!</definedName>
    <definedName name="Tra_don_gia_KS">#REF!</definedName>
    <definedName name="Tra_DTCT">#REF!</definedName>
    <definedName name="Tra_tim_hang_mucPT_trung">#REF!</definedName>
    <definedName name="TRA_VAT_LIEU">#REF!</definedName>
    <definedName name="TRA_VL">#REF!</definedName>
    <definedName name="tra_VL_1">'[46]tra-vat-lieu'!$A$201:$H$215</definedName>
    <definedName name="tram">[45]THTram!#REF!</definedName>
    <definedName name="TRANSFORMER">'[66]NEW-PANEL'!#REF!</definedName>
    <definedName name="travel">#REF!</definedName>
    <definedName name="TRAVL">#REF!</definedName>
    <definedName name="Treasury">[2]SBU!#REF!</definedName>
    <definedName name="trt">#REF!</definedName>
    <definedName name="trtyy" hidden="1">{"CEA Group Budget years USD",#N/A,TRUE,"Profit and Loss";"CEA Group Budget years USD",#N/A,TRUE,"Firm capex";"CEA Group Budget years USD",#N/A,TRUE,"Gross profit analysis";"CEA Group Budget years USD",#N/A,TRUE,"Cashflow";"CEA Group Budget years USD",#N/A,TRUE,"Balance Sheet"}</definedName>
    <definedName name="TRUNKPIPELINES">#REF!</definedName>
    <definedName name="tt">#REF!</definedName>
    <definedName name="tthi">#REF!</definedName>
    <definedName name="TTLB1">#REF!</definedName>
    <definedName name="TTLB2">#REF!</definedName>
    <definedName name="TTLB3">#REF!</definedName>
    <definedName name="twentytwo_pct">#REF!</definedName>
    <definedName name="twentytwo_pctneu">#REF!</definedName>
    <definedName name="ty_le">#REF!</definedName>
    <definedName name="ty_le_BTN">#REF!</definedName>
    <definedName name="Ty_le1">#REF!</definedName>
    <definedName name="typegas">[37]Assumptions!$C$9</definedName>
    <definedName name="tyr" hidden="1">{"HSSH Budget years sterling",#N/A,TRUE,"Profit and Loss";"HSSH Budget years sterling",#N/A,TRUE,"Firm capex";"HSSH Budget years sterling",#N/A,TRUE,"Gross profit analysis";"HSSH Budget years sterling",#N/A,TRUE,"Cashflow";"HSSH Budget years sterling",#N/A,TRUE,"Balance Sheet"}</definedName>
    <definedName name="tyuipoiuop" hidden="1">{"EE4 Budget years USD",#N/A,TRUE,"Profit and Loss";"EE4 Budget years USD",#N/A,TRUE,"Firm capex";"EE4 Budget years USD",#N/A,TRUE,"Cashflow";"EE4 Budget years USD",#N/A,TRUE,"Balance Sheet"}</definedName>
    <definedName name="u_sd">[2]ifcw!$I$90</definedName>
    <definedName name="UD">[2]Intaccrual!#REF!</definedName>
    <definedName name="UER">#REF!</definedName>
    <definedName name="UNI_AA_VERSION" hidden="1">150.1</definedName>
    <definedName name="UNI_FILT_END" hidden="1">8</definedName>
    <definedName name="UNI_FILT_OFFSPEC" hidden="1">2</definedName>
    <definedName name="UNI_FILT_ONSPEC" hidden="1">1</definedName>
    <definedName name="UNI_FILT_START" hidden="1">4</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ND" hidden="1">16384</definedName>
    <definedName name="UNI_RET_EQUIP" hidden="1">32768</definedName>
    <definedName name="UNI_RET_EVENT" hidden="1">4096</definedName>
    <definedName name="UNI_RET_OFFSPEC" hidden="1">512</definedName>
    <definedName name="UNI_RET_ONSPEC" hidden="1">256</definedName>
    <definedName name="UNI_RET_PROP" hidden="1">131072</definedName>
    <definedName name="UNI_RET_PROPDESC" hidden="1">262144</definedName>
    <definedName name="UNI_RET_SMPLPNT" hidden="1">65536</definedName>
    <definedName name="UNI_RET_SPECMAX" hidden="1">2048</definedName>
    <definedName name="UNI_RET_SPECMIN" hidden="1">1024</definedName>
    <definedName name="UNI_RET_START" hidden="1">8192</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[2]tdint!$C$237</definedName>
    <definedName name="Unrealised">#REF!</definedName>
    <definedName name="USD">[92]cost!$B$2</definedName>
    <definedName name="uuu" hidden="1">{"EE4 Budget years USD",#N/A,TRUE,"Profit and Loss";"EE4 Budget years USD",#N/A,TRUE,"Firm capex";"EE4 Budget years USD",#N/A,TRUE,"Cashflow";"EE4 Budget years USD",#N/A,TRUE,"Balance Sheet"}</definedName>
    <definedName name="V">[21]Names!#REF!</definedName>
    <definedName name="VA">[20]ND!#REF!</definedName>
    <definedName name="vAARIANCE">'[2]BS Rec Control Sheet'!#REF!</definedName>
    <definedName name="ValidAddback">'[2]Non-Recurring Items Detail'!$A$10:$A$44</definedName>
    <definedName name="Var">#REF!</definedName>
    <definedName name="Variance">'[2]BS Rec Control Sheet'!#REF!</definedName>
    <definedName name="VARIINST">#REF!</definedName>
    <definedName name="VARIPURC">#REF!</definedName>
    <definedName name="vat">#REF!</definedName>
    <definedName name="vbt400d">#REF!</definedName>
    <definedName name="vbta">#REF!</definedName>
    <definedName name="vbtB">#REF!</definedName>
    <definedName name="vbtD">#REF!</definedName>
    <definedName name="vbtE">#REF!</definedName>
    <definedName name="vbtF">#REF!</definedName>
    <definedName name="vbtg">#REF!</definedName>
    <definedName name="vcsat">'[78]CTDZ 0.4+cto'!#REF!</definedName>
    <definedName name="vdkt">[24]gVL!$Q$55</definedName>
    <definedName name="VIA.Section80G">#REF!</definedName>
    <definedName name="VIA.Section80GGA">#REF!</definedName>
    <definedName name="VIA.Section80GGC">#REF!</definedName>
    <definedName name="VIA.Section80IA">#REF!</definedName>
    <definedName name="VIA.Section80IAB">#REF!</definedName>
    <definedName name="VIA.Section80IB">#REF!</definedName>
    <definedName name="VIA.Section80IC">#REF!</definedName>
    <definedName name="VIA.Section80JJA">#REF!</definedName>
    <definedName name="VIA.Section80JJAA">#REF!</definedName>
    <definedName name="VIA.Section80LA">#REF!</definedName>
    <definedName name="VIA.Section80P">#REF!</definedName>
    <definedName name="VIA.SectionGGB">#REF!</definedName>
    <definedName name="VIA.TotalChapVIADeductions">#REF!</definedName>
    <definedName name="viet">#REF!</definedName>
    <definedName name="VIEW_REP">#REF!</definedName>
    <definedName name="VIEW_SCRN">#REF!</definedName>
    <definedName name="vl100a">'[78]CTbe tong'!#REF!</definedName>
    <definedName name="vtu">#REF!</definedName>
    <definedName name="W">#REF!</definedName>
    <definedName name="WATER_POLLUTION">#REF!</definedName>
    <definedName name="waterway">#REF!</definedName>
    <definedName name="WBMAX">#REF!</definedName>
    <definedName name="Wc">[71]PEDESB!#REF!</definedName>
    <definedName name="WD_Apr">#REF!</definedName>
    <definedName name="WD_Apr2">#REF!</definedName>
    <definedName name="WD_Aug">#REF!</definedName>
    <definedName name="WD_Dec">#REF!</definedName>
    <definedName name="WD_Dec2">#REF!</definedName>
    <definedName name="WD_Feb">#REF!</definedName>
    <definedName name="WD_Feb2">#REF!</definedName>
    <definedName name="WD_Hours">#REF!</definedName>
    <definedName name="WD_Hours2">#REF!</definedName>
    <definedName name="WD_Jan">#REF!</definedName>
    <definedName name="WD_Jan2">#REF!</definedName>
    <definedName name="WD_Jul">#REF!</definedName>
    <definedName name="WD_Jul2">#REF!</definedName>
    <definedName name="WD_Jun">#REF!</definedName>
    <definedName name="WD_Jun2">#REF!</definedName>
    <definedName name="WD_Mar">#REF!</definedName>
    <definedName name="WD_Mar2">#REF!</definedName>
    <definedName name="WD_May">#REF!</definedName>
    <definedName name="WD_May2">#REF!</definedName>
    <definedName name="WD_may3">#REF!</definedName>
    <definedName name="WD_Nov">#REF!</definedName>
    <definedName name="WD_Nov2">#REF!</definedName>
    <definedName name="WD_Oct">#REF!</definedName>
    <definedName name="WD_Oct2">#REF!</definedName>
    <definedName name="WD_Oct3">#REF!</definedName>
    <definedName name="WD_Sep">#REF!</definedName>
    <definedName name="weatherford" hidden="1">{"CEA Group budget months USD",#N/A,TRUE,"Profit and Loss";"CEA Group budget months USD",#N/A,TRUE,"Firm capex";"CEA Group budget months USD",#N/A,TRUE,"Gross profit analysis";"CEA Group budget months USD",#N/A,TRUE,"Cashflow";"CEA Group budget months USD",#N/A,TRUE,"Balance Sheet"}</definedName>
    <definedName name="weeklydty">#REF!</definedName>
    <definedName name="weeklyspun">#REF!</definedName>
    <definedName name="wegnb" hidden="1">{"CEA Group budget months USD",#N/A,TRUE,"Profit and Loss";"CEA Group budget months USD",#N/A,TRUE,"Firm capex";"CEA Group budget months USD",#N/A,TRUE,"Gross profit analysis";"CEA Group budget months USD",#N/A,TRUE,"Cashflow";"CEA Group budget months USD",#N/A,TRUE,"Balance Sheet"}</definedName>
    <definedName name="well_status_apr.04">#REF!</definedName>
    <definedName name="well_status_aug.04">#REF!</definedName>
    <definedName name="well_status_dec.04">#REF!</definedName>
    <definedName name="well_status_feb.05">#REF!</definedName>
    <definedName name="well_status_jan.05">#REF!</definedName>
    <definedName name="well_status_jul.04">#REF!</definedName>
    <definedName name="well_status_june.04">#REF!</definedName>
    <definedName name="well_status_mar.05">#REF!</definedName>
    <definedName name="well_status_may.04">#REF!</definedName>
    <definedName name="well_status_nov.04">#REF!</definedName>
    <definedName name="well_status_oct.04">#REF!</definedName>
    <definedName name="well_status_sep.04">#REF!</definedName>
    <definedName name="WELLCOST">#REF!</definedName>
    <definedName name="wells">[37]Assumptions!$C$83</definedName>
    <definedName name="whatisthis" hidden="1">{"Summary",#N/A,FALSE,"Report_Summary"}</definedName>
    <definedName name="WIPCOST">[2]TOT_COST!#REF!</definedName>
    <definedName name="WORKER">#REF!</definedName>
    <definedName name="wORKING" hidden="1">{"'Sheet1'!$L$16"}</definedName>
    <definedName name="WORKSHOP">#REF!</definedName>
    <definedName name="WPCLFS">#REF!</definedName>
    <definedName name="WPCS">#REF!</definedName>
    <definedName name="WPCW">#REF!</definedName>
    <definedName name="WR" hidden="1">{"CEGH sub-group budget months only sterling",#N/A,TRUE,"Profit and Loss";"CEGH sub-group budget months only sterling",#N/A,TRUE,"Firm capex";"CEGH sub-group budget months only sterling",#N/A,TRUE,"Cashflow";"CEGH sub-group budget months only sterling",#N/A,TRUE,"Balance Sheet"}</definedName>
    <definedName name="wrn.CEA._.Budget._.months._.sterling."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wrn.CEA._.Budget._.years._.sterling."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wrn.CEA._.Budget._.years._.USD." hidden="1">{"CEA Group Budget years USD",#N/A,TRUE,"Profit and Loss";"CEA Group Budget years USD",#N/A,TRUE,"Firm capex";"CEA Group Budget years USD",#N/A,TRUE,"Gross profit analysis";"CEA Group Budget years USD",#N/A,TRUE,"Cashflow";"CEA Group Budget years USD",#N/A,TRUE,"Balance Sheet"}</definedName>
    <definedName name="wrn.CEA._.Group._.budget._.months._.USD." hidden="1">{"CEA Group budget months USD",#N/A,TRUE,"Profit and Loss";"CEA Group budget months USD",#N/A,TRUE,"Firm capex";"CEA Group budget months USD",#N/A,TRUE,"Gross profit analysis";"CEA Group budget months USD",#N/A,TRUE,"Cashflow";"CEA Group budget months USD",#N/A,TRUE,"Balance Sheet"}</definedName>
    <definedName name="wrn.CEGH._.Budget._.months._.sterling."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wrn.CEGH._.Budget._.months._.USD."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wrn.CEGH._.Budget._.years._.sterling."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wrn.CEGh._.Budget._.years._.USD." hidden="1">{"CEGH Budget years USD",#N/A,TRUE,"Profit and Loss";"CEGH Budget years USD",#N/A,TRUE,"Firm capex";"CEGH Budget years USD",#N/A,TRUE,"Gross profit analysis";"CEGH Budget years USD",#N/A,TRUE,"Cashflow";"CEGH Budget years USD",#N/A,TRUE,"Balance Sheet"}</definedName>
    <definedName name="wrn.CEGH._.sub._.group._.months._.sterling." hidden="1">{"CEGH sub-group budget months only sterling",#N/A,TRUE,"Profit and Loss";"CEGH sub-group budget months only sterling",#N/A,TRUE,"Firm capex";"CEGH sub-group budget months only sterling",#N/A,TRUE,"Cashflow";"CEGH sub-group budget months only sterling",#N/A,TRUE,"Balance Sheet"}</definedName>
    <definedName name="wrn.CEGH._.sub._.group._.months._.USD." hidden="1">{"CEGH sub group months USD",#N/A,TRUE,"Profit and Loss";"CEGH sub group months USD",#N/A,TRUE,"Firm capex";"CEGH sub group months USD",#N/A,TRUE,"Cashflow";"CEGH sub group months USD",#N/A,TRUE,"Balance Sheet"}</definedName>
    <definedName name="wrn.CEGH._.sub._.group._.years._.sterling." hidden="1">{"CEGH sub-group budget years sterling",#N/A,TRUE,"Profit and Loss";"CEGH sub-group budget years sterling",#N/A,TRUE,"Firm capex";"CEGH sub-group budget years sterling",#N/A,TRUE,"Cashflow";"CEGH sub-group budget years sterling",#N/A,TRUE,"Balance Sheet"}</definedName>
    <definedName name="wrn.CEGH._.sub._.group._.years._.USD." hidden="1">{"CEGH sub-group years USD",#N/A,TRUE,"Profit and Loss";"CEGH sub-group years USD",#N/A,TRUE,"Firm capex";"CEGH sub-group years USD",#N/A,TRUE,"Cashflow";"CEGH sub-group years USD",#N/A,TRUE,"Balance Sheet"}</definedName>
    <definedName name="wrn.CEI._.Budget._.months._.sterling." hidden="1">{"CEI Budget months only sterling",#N/A,TRUE,"Profit and Loss";"CEI Budget months only sterling",#N/A,TRUE,"Firm capex";"CEI Budget months only sterling",#N/A,TRUE,"Gross profit analysis";"CEI Budget months only sterling",#N/A,TRUE,"Cashflow";"CEI Budget months only sterling",#N/A,TRUE,"Balance Sheet"}</definedName>
    <definedName name="wrn.CEI._.Budget._.months._.USD." hidden="1">{"CEI budget months USD",#N/A,TRUE,"Profit and Loss";"CEI budget months USD",#N/A,TRUE,"Firm capex";"CEI budget months USD",#N/A,TRUE,"Gross profit analysis";"CEI budget months USD",#N/A,TRUE,"Cashflow";"CEI budget months USD",#N/A,TRUE,"Balance Sheet"}</definedName>
    <definedName name="wrn.CEI._.Budget._.years._.sterling." hidden="1">{"CEI Budget years sterling",#N/A,TRUE,"Profit and Loss";"CEI Budget years sterling",#N/A,TRUE,"Firm capex";"CEI Budget years sterling",#N/A,TRUE,"Gross profit analysis";"CEI Budget years sterling",#N/A,TRUE,"Cashflow";"CEI Budget years sterling",#N/A,TRUE,"Balance Sheet"}</definedName>
    <definedName name="wrn.CEI._.Budget._.years._.USD." hidden="1">{"CEI Budget years USD",#N/A,TRUE,"Profit and Loss";"CEI Budget years USD",#N/A,TRUE,"Firm capex";"CEI Budget years USD",#N/A,TRUE,"Gross profit analysis";"CEI Budget years USD",#N/A,TRUE,"Cashflow";"CEI Budget years USD",#N/A,TRUE,"Balance Sheet"}</definedName>
    <definedName name="wrn.EE4._.Budget._.months._.sterling." hidden="1">{"EE4 Budget months only sterling",#N/A,TRUE,"Profit and Loss";"EE4 Budget months only sterling",#N/A,TRUE,"Firm capex";"EE4 Budget months only sterling",#N/A,TRUE,"Cashflow";"EE4 Budget months only sterling",#N/A,TRUE,"Balance Sheet"}</definedName>
    <definedName name="wrn.EE4._.Budget._.months._.USD." hidden="1">{"EE4 Budget months only in USD",#N/A,TRUE,"Profit and Loss";"EE4 Budget months only in USD",#N/A,TRUE,"Firm capex";"EE4 Budget months only in USD",#N/A,TRUE,"Cashflow";"EE4 Budget months only in USD",#N/A,TRUE,"Balance Sheet"}</definedName>
    <definedName name="wrn.EE4._.budget._.years._.sterling." hidden="1">{"EE4 Budget years sterling",#N/A,TRUE,"Profit and Loss";"EE4 Budget years sterling",#N/A,TRUE,"Firm capex";"EE4 Budget years sterling",#N/A,TRUE,"Cashflow";"EE4 Budget years sterling",#N/A,TRUE,"Balance Sheet"}</definedName>
    <definedName name="wrn.EE4._.Budget._.years._.USD." hidden="1">{"EE4 Budget years USD",#N/A,TRUE,"Profit and Loss";"EE4 Budget years USD",#N/A,TRUE,"Firm capex";"EE4 Budget years USD",#N/A,TRUE,"Cashflow";"EE4 Budget years USD",#N/A,TRUE,"Balance Sheet"}</definedName>
    <definedName name="wrn.equip." hidden="1">{#N/A,#N/A,FALSE,"BLOW";#N/A,#N/A,FALSE,"EXPAND";#N/A,#N/A,FALSE,"DRUM";#N/A,#N/A,FALSE,"DRYER";#N/A,#N/A,FALSE,"EXCH";#N/A,#N/A,FALSE,"FILTER";#N/A,#N/A,FALSE,"FURN";#N/A,#N/A,FALSE,"AGITATE";#N/A,#N/A,FALSE,"PUMP";#N/A,#N/A,FALSE,"REACT";#N/A,#N/A,FALSE,"TANK";#N/A,#N/A,FALSE,"TOWER";#N/A,#N/A,FALSE,"GEN"}</definedName>
    <definedName name="wrn.Group._.2001._.and._.2002." hidden="1">{"Group 2001 and 2002",#N/A,TRUE,"Profit and Loss";"Group 2001 and 2002",#N/A,TRUE,"Cashflow";"Group 2001 and 2002",#N/A,TRUE,"Firm capex";"Group 2001 and 2002",#N/A,TRUE,"Gross profit analysis";"Group 2001 and 2002",#N/A,TRUE,"Balance Sheet"}</definedName>
    <definedName name="wrn.Group._.budget._.months._.only." hidden="1">{"Group Budget months only",#N/A,TRUE,"Profit and Loss";"Group Budget months only",#N/A,TRUE,"Firm capex";"Group Budget months only",#N/A,TRUE,"Gross profit analysis";"Group Budget months only",#N/A,TRUE,"Cashflow";"Group Budget months only",#N/A,TRUE,"Balance Sheet"}</definedName>
    <definedName name="wrn.Group._.budget._.years._.only." hidden="1">{"Group Budget years only",#N/A,TRUE,"Profit and Loss";"Group Budget years only",#N/A,TRUE,"Firm capex";"Group Budget years only",#N/A,TRUE,"Gross profit analysis";"Group Budget years only",#N/A,TRUE,"Cashflow";"Group Budget years only",#N/A,TRUE,"Balance Sheet"}</definedName>
    <definedName name="wrn.Group._.by._.year." hidden="1">{"Group by year",#N/A,TRUE,"Profit and Loss";"Group by year",#N/A,TRUE,"Cashflow";"Group by year",#N/A,TRUE,"Firm capex";"Group by year",#N/A,TRUE,"Gross profit analysis";"Group by year",#N/A,TRUE,"Balance Sheet"}</definedName>
    <definedName name="wrn.HSSH._.budget._.months._.NLG." hidden="1">{"HSSH Group budget months only in NLG",#N/A,TRUE,"Profit and Loss";"HSSH Group budget months only in NLG",#N/A,TRUE,"Firm capex";"HSSH Group budget months only in NLG",#N/A,TRUE,"Gross profit analysis";"HSSH Group budget months only in NLG",#N/A,TRUE,"Cashflow";"HSSH Group budget months only in NLG",#N/A,TRUE,"Balance Sheet"}</definedName>
    <definedName name="wrn.HSSH._.Budget._.months._.sterling." hidden="1">{"HSSH Budget months only sterling",#N/A,TRUE,"Profit and Loss";"HSSH Budget months only sterling",#N/A,TRUE,"Firm capex";"HSSH Budget months only sterling",#N/A,TRUE,"Gross profit analysis";"HSSH Budget months only sterling",#N/A,TRUE,"Cashflow";"HSSH Budget months only sterling",#N/A,TRUE,"Balance Sheet"}</definedName>
    <definedName name="wrn.HSSH._.budget._.years._.NLG." hidden="1">{"HSSH Budget years NLG",#N/A,TRUE,"Profit and Loss";"HSSH Budget years NLG",#N/A,TRUE,"Firm capex";"HSSH Budget years NLG",#N/A,TRUE,"Gross profit analysis";"HSSH Budget years NLG",#N/A,TRUE,"Cashflow";"HSSH Budget years NLG",#N/A,TRUE,"Balance Sheet"}</definedName>
    <definedName name="wrn.HSSH._.Budget._.years._.sterling." hidden="1">{"HSSH Budget years sterling",#N/A,TRUE,"Profit and Loss";"HSSH Budget years sterling",#N/A,TRUE,"Firm capex";"HSSH Budget years sterling",#N/A,TRUE,"Gross profit analysis";"HSSH Budget years sterling",#N/A,TRUE,"Cashflow";"HSSH Budget years sterling",#N/A,TRUE,"Balance Sheet"}</definedName>
    <definedName name="wrn.LIST." hidden="1">{#N/A,#N/A,FALSE,"AGITATE";#N/A,#N/A,FALSE,"DRYER";#N/A,#N/A,FALSE,"EXCH";#N/A,#N/A,FALSE,"FILTER";#N/A,#N/A,FALSE,"FURN";#N/A,#N/A,FALSE,"BLOW";#N/A,#N/A,FALSE,"PUMP";#N/A,#N/A,FALSE,"REACT";#N/A,#N/A,FALSE,"TOWER";#N/A,#N/A,FALSE,"TANK";#N/A,#N/A,FALSE,"DRUM";#N/A,#N/A,FALSE,"EXPAND";#N/A,#N/A,FALSE,"GEN";#N/A,#N/A,FALSE,"COVER";#N/A,#N/A,FALSE,"INDEX"}</definedName>
    <definedName name="wrn.Monthly._.Cost._.Report._.Jan._.2003." hidden="1">{#N/A,#N/A,TRUE,"Narrative";#N/A,#N/A,TRUE,"Cost Report PreSanction 1";#N/A,#N/A,TRUE,"Cost Report PreSanction 2";#N/A,#N/A,TRUE," PreSanction 2 Owners Costs";#N/A,#N/A,TRUE,"Budget Explanation";#N/A,#N/A,TRUE,"Notes";#N/A,#N/A,TRUE,"Movements This Period Jan03"}</definedName>
    <definedName name="wrn.Monthly._.Reports." hidden="1">{#N/A,#N/A,FALSE,"Form AP-Sec. 6A";#N/A,#N/A,FALSE,"Form AP-Sec. 6A pg2";#N/A,#N/A,FALSE,"Form S";#N/A,#N/A,FALSE,"Form AP-5A pg1";#N/A,#N/A,FALSE,"Form AP-5B pg1";#N/A,#N/A,FALSE,"Form AP-5B pg2"}</definedName>
    <definedName name="wrn.OBM." hidden="1">{#N/A,#N/A,FALSE,"Oil-Based Mud"}</definedName>
    <definedName name="wrn.PLC._.Co.._.budget._.months." hidden="1">{"PLC Company Budget months only",#N/A,TRUE,"Profit and Loss";"PLC Company Budget months only",#N/A,TRUE,"Firm capex";"PLC Company Budget months only",#N/A,TRUE,"Gross profit analysis";"PLC Company Budget months only",#N/A,TRUE,"Cashflow";"PLC Company Budget months only",#N/A,TRUE,"Balance Sheet"}</definedName>
    <definedName name="wrn.PLC._.Company._.budget._.years." hidden="1">{"PLC Company Budget years",#N/A,TRUE,"Profit and Loss";"PLC Company Budget years",#N/A,TRUE,"Firm capex";"PLC Company Budget years",#N/A,TRUE,"Gross profit analysis";"PLC Company Budget years",#N/A,TRUE,"Cashflow";"PLC Company Budget years",#N/A,TRUE,"Balance Sheet"}</definedName>
    <definedName name="wrn.Print." hidden="1">{#N/A,#N/A,FALSE,"AP-5A.1";#N/A,#N/A,FALSE,"S"}</definedName>
    <definedName name="wrn.Summary." hidden="1">{"Summary",#N/A,FALSE,"Report_Summary"}</definedName>
    <definedName name="wrn.Wellplan." hidden="1">{#N/A,#N/A,TRUE,"AFE";#N/A,#N/A,TRUE,"Tangible";#N/A,#N/A,TRUE,"Construction";#N/A,#N/A,TRUE,"Rignmud";#N/A,#N/A,TRUE,"Bitnddr";#N/A,#N/A,TRUE,"Cmtdesign";#N/A,#N/A,TRUE,"Pumpfee";#N/A,#N/A,TRUE,"Corendst";#N/A,#N/A,TRUE,"Ohlogging";#N/A,#N/A,TRUE,"Perforating";#N/A,#N/A,TRUE,"Chlogging";#N/A,#N/A,TRUE,"Stimulation";#N/A,#N/A,TRUE,"Completion";#N/A,#N/A,TRUE,"General"}</definedName>
    <definedName name="wwww" hidden="1">{"CEA Group Budget years USD",#N/A,TRUE,"Profit and Loss";"CEA Group Budget years USD",#N/A,TRUE,"Firm capex";"CEA Group Budget years USD",#N/A,TRUE,"Gross profit analysis";"CEA Group Budget years USD",#N/A,TRUE,"Cashflow";"CEA Group Budget years USD",#N/A,TRUE,"Balance Sheet"}</definedName>
    <definedName name="wwwwwww"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X">#REF!</definedName>
    <definedName name="x_color">#REF!</definedName>
    <definedName name="x_dataentry">[2]Instructions!#REF!</definedName>
    <definedName name="x_formulae">#REF!</definedName>
    <definedName name="x_list">[93]Section!$B$12:$B$42</definedName>
    <definedName name="x_navigation">#REF!</definedName>
    <definedName name="x_rows">#REF!</definedName>
    <definedName name="X059140_Loans_Employees_June05_JV_List">#REF!</definedName>
    <definedName name="xaydung">[94]XL4Poppy!$B$1:$B$16</definedName>
    <definedName name="xcp">[93]Section!$K$47:$K$51</definedName>
    <definedName name="xd0.6">#REF!</definedName>
    <definedName name="xd1.3">#REF!</definedName>
    <definedName name="xd1.5">#REF!</definedName>
    <definedName name="xdra">[16]sheet12!#REF!</definedName>
    <definedName name="xgdsz" hidden="1">{#N/A,#N/A,FALSE,"BLOW";#N/A,#N/A,FALSE,"EXPAND";#N/A,#N/A,FALSE,"DRUM";#N/A,#N/A,FALSE,"DRYER";#N/A,#N/A,FALSE,"EXCH";#N/A,#N/A,FALSE,"FILTER";#N/A,#N/A,FALSE,"FURN";#N/A,#N/A,FALSE,"AGITATE";#N/A,#N/A,FALSE,"PUMP";#N/A,#N/A,FALSE,"REACT";#N/A,#N/A,FALSE,"TANK";#N/A,#N/A,FALSE,"TOWER";#N/A,#N/A,FALSE,"GEN"}</definedName>
    <definedName name="xh">#REF!</definedName>
    <definedName name="ximang">[38]Sheet1!#REF!,[38]Sheet1!#REF!,[38]Sheet1!#REF!,[38]Sheet1!#REF!,[38]Sheet1!#REF!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s_1">#REF!</definedName>
    <definedName name="xls_2">#REF!</definedName>
    <definedName name="xls_3">#REF!</definedName>
    <definedName name="xls_4">#REF!</definedName>
    <definedName name="xls_5">#REF!</definedName>
    <definedName name="xls_6">#REF!</definedName>
    <definedName name="xls_7">#REF!</definedName>
    <definedName name="xls_8">#REF!</definedName>
    <definedName name="xls_9">#REF!</definedName>
    <definedName name="xm">[47]gvl!$N$16</definedName>
    <definedName name="xn">#REF!</definedName>
    <definedName name="xuat_hien">[95]DTCT!$D$10:$D$283</definedName>
    <definedName name="xud">[2]Intaccrual!#REF!</definedName>
    <definedName name="xx">#REF!</definedName>
    <definedName name="XXX">[2]Page1!$B$1:$AH$62</definedName>
    <definedName name="xxxx">#REF!</definedName>
    <definedName name="xyz">#REF!</definedName>
    <definedName name="Y">[21]Names!#REF!</definedName>
    <definedName name="y_list">[93]Section!$C$12:$C$42</definedName>
    <definedName name="ycp">[93]Section!$L$47:$L$51</definedName>
    <definedName name="Year_15_35">#REF!</definedName>
    <definedName name="Year_9_14">#REF!</definedName>
    <definedName name="YEAR1524PRDXNDC">#REF!</definedName>
    <definedName name="YEAR1PRDXNDCLN">#REF!</definedName>
    <definedName name="YEAR2PRDXNDCLN">#REF!</definedName>
    <definedName name="YEAR35PRDXNDCL">#REF!</definedName>
    <definedName name="YEAR614PRDXNDCL">#REF!</definedName>
    <definedName name="YEAR9to14PRDXNDCLN">#REF!</definedName>
    <definedName name="YEARS" hidden="1">{"HSSH Budget years sterling",#N/A,TRUE,"Profit and Loss";"HSSH Budget years sterling",#N/A,TRUE,"Firm capex";"HSSH Budget years sterling",#N/A,TRUE,"Gross profit analysis";"HSSH Budget years sterling",#N/A,TRUE,"Cashflow";"HSSH Budget years sterling",#N/A,TRUE,"Balance Sheet"}</definedName>
    <definedName name="yr1999.BusLossOthThanSpecLossCF">#REF!</definedName>
    <definedName name="yr1999.DateOfFiling">#REF!</definedName>
    <definedName name="yr1999.HPLossCF">#REF!</definedName>
    <definedName name="yr1999.LossFrmSpecBusCF">#REF!</definedName>
    <definedName name="yr1999.LTCGLossCF">#REF!</definedName>
    <definedName name="yr1999.OthSrcLossNotRaceHorseCF">#REF!</definedName>
    <definedName name="yr1999.OthSrcLossRaceHorseCF">#REF!</definedName>
    <definedName name="yr1999.STCGLossCF">#REF!</definedName>
    <definedName name="yr2000.BusLossOthThanSpecLossCF1">#REF!</definedName>
    <definedName name="yr2000.DateOfFiling1">#REF!</definedName>
    <definedName name="yr2000.HPLossCF1">#REF!</definedName>
    <definedName name="yr2000.LossFrmSpecBusCF1">#REF!</definedName>
    <definedName name="yr2000.LTCGLossCF1">#REF!</definedName>
    <definedName name="yr2000.OthSrcLossNotRaceHorseCF1">#REF!</definedName>
    <definedName name="yr2000.OthSrcLossRaceHorseCF1">#REF!</definedName>
    <definedName name="yr2000.STCGLossCF1">#REF!</definedName>
    <definedName name="yr2001.BusLossOthThanSpecLossCF2">#REF!</definedName>
    <definedName name="yr2001.DateOfFiling2">#REF!</definedName>
    <definedName name="yr2001.HPLossCF2">#REF!</definedName>
    <definedName name="yr2001.LossFrmSpecBusCF2">#REF!</definedName>
    <definedName name="yr2001.LTCGLossCF2">#REF!</definedName>
    <definedName name="yr2001.OthSrcLossNotRaceHorseCF2">#REF!</definedName>
    <definedName name="yr2001.OthSrcLossRaceHorseCF2">#REF!</definedName>
    <definedName name="yr2001.STCGLossCF2">#REF!</definedName>
    <definedName name="yr2002.BusLossOthThanSpecLossCF3">#REF!</definedName>
    <definedName name="yr2002.DateOfFiling3">#REF!</definedName>
    <definedName name="yr2002.HPLossCF3">#REF!</definedName>
    <definedName name="yr2002.LossFrmSpecBusCF3">#REF!</definedName>
    <definedName name="yr2002.LTCGLossCF3">#REF!</definedName>
    <definedName name="yr2002.OthSrcLossNotRaceHorseCF3">#REF!</definedName>
    <definedName name="yr2002.OthSrcLossRaceHorseCF3">#REF!</definedName>
    <definedName name="yr2002.STCGLossCF3">#REF!</definedName>
    <definedName name="yr2003.BusLossOthThanSpecLossCF4">#REF!</definedName>
    <definedName name="yr2003.DateOfFiling4">#REF!</definedName>
    <definedName name="yr2003.HPLossCF4">#REF!</definedName>
    <definedName name="yr2003.LossFrmSpecBusCF4">#REF!</definedName>
    <definedName name="yr2003.LTCGLossCF4">#REF!</definedName>
    <definedName name="yr2003.OthSrcLossNotRaceHorseCF4">#REF!</definedName>
    <definedName name="yr2003.OthSrcLossRaceHorseCF4">#REF!</definedName>
    <definedName name="yr2003.STCGLossCF4">#REF!</definedName>
    <definedName name="yr2004.BusLossOthThanSpecLossCF5">#REF!</definedName>
    <definedName name="yr2004.DateOfFiling5">#REF!</definedName>
    <definedName name="yr2004.HPLossCF5">#REF!</definedName>
    <definedName name="yr2004.LossFrmSpecBusCF5">#REF!</definedName>
    <definedName name="yr2004.LTCGLossCF5">#REF!</definedName>
    <definedName name="yr2004.OthSrcLossNotRaceHorseCF5">#REF!</definedName>
    <definedName name="yr2004.OthSrcLossRaceHorseCF5">#REF!</definedName>
    <definedName name="yr2004.STCGLossCF5">#REF!</definedName>
    <definedName name="yr2005.BusLossOthThanSpecLossCF6">#REF!</definedName>
    <definedName name="yr2005.DateOfFiling6">#REF!</definedName>
    <definedName name="yr2005.HPLossCF6">#REF!</definedName>
    <definedName name="yr2005.LossFrmSpecBusCF6">#REF!</definedName>
    <definedName name="yr2005.LTCGLossCF6">#REF!</definedName>
    <definedName name="yr2005.OthSrcLossNotRaceHorseCF6">#REF!</definedName>
    <definedName name="yr2005.OthSrcLossRaceHorseCF6">#REF!</definedName>
    <definedName name="yr2005.STCGLossCF6">#REF!</definedName>
    <definedName name="yr2006.BusLossOthThanSpecLossCF7">#REF!</definedName>
    <definedName name="yr2006.DateOfFiling7">#REF!</definedName>
    <definedName name="yr2006.HPLossCF7">#REF!</definedName>
    <definedName name="yr2006.LossFrmSpecBusCF7">#REF!</definedName>
    <definedName name="yr2006.LTCGLossCF7">#REF!</definedName>
    <definedName name="yr2006.OthSrcLossNotRaceHorseCF7">#REF!</definedName>
    <definedName name="yr2006.OthSrcLossRaceHorseCF7">#REF!</definedName>
    <definedName name="yr2006.STCGLossCF7">#REF!</definedName>
    <definedName name="yr2007.BusLossOthThanSpecLossCF10">#REF!</definedName>
    <definedName name="yr2007.HPLossCF10">#REF!</definedName>
    <definedName name="yr2007.LossFrmSpecBusCF10">#REF!</definedName>
    <definedName name="yr2007.LTCGLossCF10">#REF!</definedName>
    <definedName name="yr2007.OthSrcLossNotRaceHorseCF10">#REF!</definedName>
    <definedName name="yr2007.OthSrcLossRaceHorseCF10">#REF!</definedName>
    <definedName name="yr2007.STCGLossCF10">#REF!</definedName>
    <definedName name="yuguyui" hidden="1">#REF!</definedName>
    <definedName name="z">#REF!</definedName>
    <definedName name="zavia">#REF!</definedName>
    <definedName name="ZYX">#REF!</definedName>
    <definedName name="zz">[96]Pile径1m･27!#REF!</definedName>
    <definedName name="ZZZ">#REF!</definedName>
    <definedName name="zzzz" hidden="1">{"Summary",#N/A,FALSE,"Report_Summary"}</definedName>
    <definedName name="もりた">#REF!</definedName>
    <definedName name="勝">#REF!</definedName>
    <definedName name="工事">#REF!</definedName>
    <definedName name="現法">#REF!</definedName>
    <definedName name="直轄">#REF!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5" i="2" l="1"/>
  <c r="E84" i="2"/>
  <c r="E82" i="2" l="1"/>
  <c r="E18" i="2"/>
  <c r="G33" i="2"/>
  <c r="G34" i="2" s="1"/>
  <c r="D266" i="2" l="1"/>
  <c r="G53" i="2" l="1"/>
  <c r="D12" i="2"/>
  <c r="D18" i="2"/>
  <c r="G46" i="2"/>
  <c r="E12" i="2" l="1"/>
  <c r="G59" i="2" s="1"/>
  <c r="G60" i="2" s="1"/>
</calcChain>
</file>

<file path=xl/sharedStrings.xml><?xml version="1.0" encoding="utf-8"?>
<sst xmlns="http://schemas.openxmlformats.org/spreadsheetml/2006/main" count="302" uniqueCount="237">
  <si>
    <t>APPENDIX A-3</t>
  </si>
  <si>
    <t>i) Customs duty on “imported materials/equipment/items” as per Clause 3.4.1.1</t>
  </si>
  <si>
    <t xml:space="preserve">
ii) Customs duty on “Constructional Plant and equipment” as per Clause 3.4.1.3
</t>
  </si>
  <si>
    <t>iii) Customs duty on “As built Documents”  as per Clause 3.4.1.4</t>
  </si>
  <si>
    <t>X</t>
  </si>
  <si>
    <t>1) Bidder to note that total lump sum price quoted at I.D is inclusive of all activities including Insurance, Survey, Design &amp; Engineering, Procurement of Materials, Fabrication, Transportation (including free issue materials), Offshore Installation and dismantling / removal / transportation and handover of old dismantled scrap materials at ONGC, Nhava (if applicable), all taxes &amp; duties and all associated costs whatsoever for the entire scope of work as indicated in the bid package including Addendums if any. Bidder to refer Special conditions of contract for dismantling/removal/transportation and handover of old dismantled scrap materials at ONGC Nhava and include all corresponding costs as per scope in their total lump sum price. Bidder to also refer GST Rate notification 3/2017 under GST Act and Customs notification No. 23/2008 dated 01.03.2008, Customs notification No. 72/2017 dated 16.08.2017, Customs notification No. 50/2017 dated 30.06.2017 (including sl no 557B) and amended vide Customs Notification No. 02/2022-Cus dated 01.02.2022 (As amended from time to time). Bidder to also refer any another relevant notifications and its amendments till date issued under Customs Act and GST Act.</t>
  </si>
  <si>
    <t>1) In respect of item 1 and 4 above, the percentage shall be applicable on CIF price (Offshore supply base/Contractors yard) for imported items/ FOR Destination price (Offshore supply base/contractors yard) for indigenous items. However, the same shall not be applicable on duties &amp; taxes.</t>
  </si>
  <si>
    <t>2) The above percentage may also be used by the Company to order bought-out items and extra equipment not included in the Bidding documents.</t>
  </si>
  <si>
    <t>3) In respect of item 4 above the cost shall be reimbursed as per provision of clause 5.16 of General Conditions of Contract.</t>
  </si>
  <si>
    <t>Quote Amount</t>
  </si>
  <si>
    <t>Quote Currency*</t>
  </si>
  <si>
    <t xml:space="preserve">* Bidders are requested to submit their quotes in a single currency. However, In case of more than one currency, add more columns. </t>
  </si>
  <si>
    <t xml:space="preserve">Bidders are requested to submit their quotes in a single currency. However, In case of more than one currency, add more columns as required. </t>
  </si>
  <si>
    <t xml:space="preserve"> * Bidders are requested to submit their quotes in a single currency. However, In case of more than one currency, add more columns. </t>
  </si>
  <si>
    <t xml:space="preserve">             </t>
  </si>
  <si>
    <t>(COST PLUS PERCENTAGE)</t>
  </si>
  <si>
    <t xml:space="preserve">1. Percentage fee applicable to cost of material used for extra work items.		                                                                  </t>
  </si>
  <si>
    <t xml:space="preserve">4. Percentage fee applicable to one year’s spares					</t>
  </si>
  <si>
    <t xml:space="preserve">3. Percentage fee applicable to labour subcontracts for extra work. 			                                                                              </t>
  </si>
  <si>
    <t xml:space="preserve">	2. 	Percentage fee applicable to equipment subcontracts for extra work.		</t>
  </si>
  <si>
    <t>Bidder shall furnish break-up of the amount included in the Total lump sum price towards meeting his obligation as per clause 3.4.1.3 of General Conditions of Contract pertaining to Customs Duty.</t>
  </si>
  <si>
    <t>1. The break-up furnished above shall form the basis for adjustment only to the extent covered under clauses 7.6 (Change in Law) of General Conditions of Contract so far as it pertains to Customs Duty.</t>
  </si>
  <si>
    <t>3. Company shall bear the additional custom duty only if it becomes payable in terms of provisions of clause 7.6 of General Conditions of Contract.</t>
  </si>
  <si>
    <t>4. Bidder shall indicate the details of Customs Law reference and Tariff indicating the duties of customs and rate under column (2) and (3) respectively in the un-priced bid also.</t>
  </si>
  <si>
    <t>5. The total amount quoted above shall tally with total amount of custom duty quoted in lump sum price I-B (ii)- Customs duty for these items.</t>
  </si>
  <si>
    <t>6. Change in law shall be applicable only in case of variation of rate of taxes and duties on supply of services to ONGC and not applicable on taxes and duties on input (goods and services), in line with clause 7.6.6 of GCC.</t>
  </si>
  <si>
    <t xml:space="preserve"> Basis for Facility-wise breakup of lump-sum Cost Weight factors:</t>
  </si>
  <si>
    <t>Note: i. * Bidders are requested to submit their quotes in a single currency. However, In case of more than one currency, add more columns. 
	      ii. Total lump sum price quoted by the bidder shall be inclusive of all costs inter alia, insurance, taxes and duties.</t>
  </si>
  <si>
    <t>Sr. No.</t>
  </si>
  <si>
    <t xml:space="preserve"> 		Price (Indicate Currency/Currencies)</t>
  </si>
  <si>
    <t>Annexure - A to Appendix A-3</t>
  </si>
  <si>
    <t>The weight factors shall be used to derive the item wise cost from the lump sum price quoted by the bidder for the purpose of calculation of Liquidated Damages and deletion of scope, if any.</t>
  </si>
  <si>
    <t>1. Bidder to also refer Customs notification No. 50/2017 dated 30.06.2017 (including Sl no 557B) and amended vide Customs Notification No. 02/2022-Cus dated 01.02.2022 (As amended from time to time) and GST Rate notification 3/2017 under GST Act. Bidder to also refer any another relevant notifications and its amendments till date issued under Customs Act and GST Act.</t>
  </si>
  <si>
    <t>2. Bidders to go through Clause 7.6 of General Conditions of Contract carefully, while furnishing the above table. If `Not applicable’ write `Not Applicable’.</t>
  </si>
  <si>
    <t xml:space="preserve">3. The GST shown above shall tally with the same quoted in Lump sum price – I.C-Goods and Service Tax. </t>
  </si>
  <si>
    <t>4. The Customs duty shown above shall tally with total amount of custom duty quoted in lump sum price at I-B (i) &amp; (iii).</t>
  </si>
  <si>
    <t>6. Change in law shall not be applicable to taxes and duties in respect of subcontractors, vendors etc. of contractors.</t>
  </si>
  <si>
    <t>7. Change in law shall be applicable only in case of variation of rate of taxes and duties on supply of services to ONGC and not applicable on taxes and duties on input (goods and services), in line with clause 7.6.6 of GCC.</t>
  </si>
  <si>
    <t xml:space="preserve">1. The total value of domestic materials and imported materials at above table shall be restricted to the quoted price as per I.A. </t>
  </si>
  <si>
    <t>4. For items under clause 3.6 of Part - II GCC, PAC as per Deemed Export Policy and recommendatory letter for obtaining EC from DGH shall be issued by Company.</t>
  </si>
  <si>
    <t>Annexure-1</t>
  </si>
  <si>
    <t>Rental Rate Schedule</t>
  </si>
  <si>
    <t>S No</t>
  </si>
  <si>
    <t>Equipment</t>
  </si>
  <si>
    <t>Day Rate (INR)</t>
  </si>
  <si>
    <t>Air Compressors:</t>
  </si>
  <si>
    <t>Generator Sets:</t>
  </si>
  <si>
    <t>560-625 KW</t>
  </si>
  <si>
    <t>210-250 KW</t>
  </si>
  <si>
    <t>90-125  KW</t>
  </si>
  <si>
    <t>Nitrogen Generator</t>
  </si>
  <si>
    <t>Hydraulic Jack 5OT &amp; Pump</t>
  </si>
  <si>
    <t>Hydraulic Jack 25T &amp; Pump</t>
  </si>
  <si>
    <t>Welding Machines:</t>
  </si>
  <si>
    <t>Diesel upto 400A</t>
  </si>
  <si>
    <t>Electric 300-600 A</t>
  </si>
  <si>
    <t>Cutting and Burning Outfits:</t>
  </si>
  <si>
    <t>Multihead Plate Cutting Torch</t>
  </si>
  <si>
    <t>Miscellaneous  :</t>
  </si>
  <si>
    <t>Punch machine</t>
  </si>
  <si>
    <t>Pipe cut off. Machine</t>
  </si>
  <si>
    <t>UT machine</t>
  </si>
  <si>
    <t>Fitter tool box</t>
  </si>
  <si>
    <t>Welder tool box</t>
  </si>
  <si>
    <t>B) TOOLS AND MISCELLANEOUS :</t>
  </si>
  <si>
    <t>Pumps</t>
  </si>
  <si>
    <t>-</t>
  </si>
  <si>
    <t>High Pressure</t>
  </si>
  <si>
    <t>Centrifugal</t>
  </si>
  <si>
    <t>Scaffolding</t>
  </si>
  <si>
    <t>Scaffolding Pipe</t>
  </si>
  <si>
    <t>Scaffolding wooden plank</t>
  </si>
  <si>
    <t>Scaffolding Clamp</t>
  </si>
  <si>
    <t>Sand blasting &amp; Painting With Air Compressor (excluding sand and/or paint)</t>
  </si>
  <si>
    <t>Chain Block 10T</t>
  </si>
  <si>
    <t>Chain Block 20T</t>
  </si>
  <si>
    <t>The rates are inclusive of Percentage fee.</t>
  </si>
  <si>
    <t>Annexure-2</t>
  </si>
  <si>
    <t>Manpower Rate</t>
  </si>
  <si>
    <t>Description</t>
  </si>
  <si>
    <t>Rates( per day) in INR</t>
  </si>
  <si>
    <t>Worker/Technician/welder/operator etc.</t>
  </si>
  <si>
    <t>Supervisor</t>
  </si>
  <si>
    <t>Annexure-3</t>
  </si>
  <si>
    <t>Engineering</t>
  </si>
  <si>
    <t>Price in INR</t>
  </si>
  <si>
    <t>Deliverable</t>
  </si>
  <si>
    <t>Drawings</t>
  </si>
  <si>
    <t>P&amp;ID</t>
  </si>
  <si>
    <t>Local Analysis of Deck</t>
  </si>
  <si>
    <t>Calculations</t>
  </si>
  <si>
    <t>Purchase Specifications</t>
  </si>
  <si>
    <t>Report</t>
  </si>
  <si>
    <t>Data Sheet</t>
  </si>
  <si>
    <t>Loop Diagram</t>
  </si>
  <si>
    <t>Control Architecture</t>
  </si>
  <si>
    <t>Site survey</t>
  </si>
  <si>
    <t>The rates are inclusive of Percentage fee. However, all above rates are exclusive of GST. For Annexure-3, please note that site survey rates are on per day basis whereas for others it is based on number of engineering deliverables.</t>
  </si>
  <si>
    <t xml:space="preserve">   </t>
  </si>
  <si>
    <t>ITEM</t>
  </si>
  <si>
    <t>Sr. No</t>
  </si>
  <si>
    <t>PARTICULARS</t>
  </si>
  <si>
    <t xml:space="preserve">I.B </t>
  </si>
  <si>
    <t xml:space="preserve">     													Price (Indicate Currency/Currencies)</t>
  </si>
  <si>
    <t>I.C</t>
  </si>
  <si>
    <t>Subtotal I.C</t>
  </si>
  <si>
    <t>General Notes:</t>
  </si>
  <si>
    <t>Sl. No.</t>
  </si>
  <si>
    <t>x</t>
  </si>
  <si>
    <t xml:space="preserve">      </t>
  </si>
  <si>
    <t>Notes for item V :</t>
  </si>
  <si>
    <t>Change in law shall not be applicable to taxes and duties in respect of subcontractors, vendors etc. of contractors.</t>
  </si>
  <si>
    <t>Laws, Acts, Rules, Regulations etc. and the tariffs thereof considered by the Bidder while estimating the incidence of taxes, duties, fees, charges, levies etc. included in the Bidder’s lump sum prices for the Works (as quoted in the Appendix A-3 I.B (i) &amp; (iii) and I.C) as per relevant provisions of  General Conditions of Contract to be used for the purpose of adjustment of Contract Price in the event of change of Law in terms of Clause 7.6 of General Conditions of Contract are as under:</t>
  </si>
  <si>
    <t>Bidding Documents
Clause Reference</t>
  </si>
  <si>
    <t>Customs laws reference</t>
  </si>
  <si>
    <t xml:space="preserve">Tariff indicating rate of
customs duty (CD) </t>
  </si>
  <si>
    <t>Amount	included	in the
Total Lump sum Price at I.D</t>
  </si>
  <si>
    <t>Customs duty on “imported materials/ equipment/items”</t>
  </si>
  <si>
    <t>3.4.1.1</t>
  </si>
  <si>
    <t>Customs duty (CD)-on As Built Documents</t>
  </si>
  <si>
    <t>3.4.1.4</t>
  </si>
  <si>
    <t>Total</t>
  </si>
  <si>
    <t>GST Laws reference</t>
  </si>
  <si>
    <t>Tariff indicating rate of
GST</t>
  </si>
  <si>
    <t>Goods and Service tax</t>
  </si>
  <si>
    <t>Note for item VI: Refer general note 1</t>
  </si>
  <si>
    <t>Contractor has disclosed the following:-</t>
  </si>
  <si>
    <t>Amount
(Currencies to be mentioned by the Contractor)</t>
  </si>
  <si>
    <t>VIII. Rental Rate Schedule:</t>
  </si>
  <si>
    <t>(Company has  furnished Rate Sheet and Fee Schedules in accordance with Clause 11.2 (d) of Part I “Instructions to Bidders” and Clause 8.1 of Part II “General Conditions of Contract).</t>
  </si>
  <si>
    <t>Note:-</t>
  </si>
  <si>
    <t>Rental Rate Schedule shall be as per day basis, unless otherwise stated. If required same shall be calculated on pro rata basis. Rental rate schedule is attached at Annexure 1, 2, 3 and 4 as under.</t>
  </si>
  <si>
    <t xml:space="preserve">Note: </t>
  </si>
  <si>
    <r>
      <t xml:space="preserve">I.A.  </t>
    </r>
    <r>
      <rPr>
        <b/>
        <u/>
        <sz val="12"/>
        <color rgb="FF000000"/>
        <rFont val="Tahoma"/>
        <family val="2"/>
      </rPr>
      <t xml:space="preserve">LUMP SUM PRICE  </t>
    </r>
  </si>
  <si>
    <r>
      <t xml:space="preserve">I.B. </t>
    </r>
    <r>
      <rPr>
        <b/>
        <u/>
        <sz val="12"/>
        <color rgb="FF000000"/>
        <rFont val="Tahoma"/>
        <family val="2"/>
      </rPr>
      <t>CUSTOMS DUTY (Basic Customs Duty)</t>
    </r>
    <r>
      <rPr>
        <b/>
        <sz val="12"/>
        <color rgb="FF000000"/>
        <rFont val="Tahoma"/>
        <family val="2"/>
      </rPr>
      <t xml:space="preserve">	                                                                                                                                  </t>
    </r>
  </si>
  <si>
    <r>
      <t xml:space="preserve">I.C.  </t>
    </r>
    <r>
      <rPr>
        <b/>
        <u/>
        <sz val="12"/>
        <color rgb="FF000000"/>
        <rFont val="Tahoma"/>
        <family val="2"/>
      </rPr>
      <t>GOODS AND SERVICE TAX</t>
    </r>
  </si>
  <si>
    <r>
      <t xml:space="preserve">I.D.  </t>
    </r>
    <r>
      <rPr>
        <b/>
        <u/>
        <sz val="12"/>
        <color rgb="FF000000"/>
        <rFont val="Tahoma"/>
        <family val="2"/>
      </rPr>
      <t>TOTAL LUMP SUM PRICE</t>
    </r>
    <r>
      <rPr>
        <b/>
        <sz val="12"/>
        <color rgb="FF000000"/>
        <rFont val="Tahoma"/>
        <family val="2"/>
      </rPr>
      <t xml:space="preserve"> </t>
    </r>
  </si>
  <si>
    <r>
      <t xml:space="preserve">      Percentage of Local Content (LC) as per the PPP-MII policy in the bid of ____________ (name of bidder) is   ______ %.</t>
    </r>
    <r>
      <rPr>
        <sz val="12"/>
        <color rgb="FF000000"/>
        <rFont val="Tahoma"/>
        <family val="2"/>
      </rPr>
      <t> </t>
    </r>
  </si>
  <si>
    <r>
      <t>1.</t>
    </r>
    <r>
      <rPr>
        <sz val="12"/>
        <color indexed="8"/>
        <rFont val="Times New Roman"/>
        <family val="1"/>
      </rPr>
      <t xml:space="preserve">     </t>
    </r>
    <r>
      <rPr>
        <sz val="12"/>
        <color indexed="8"/>
        <rFont val="Tahoma"/>
        <family val="2"/>
      </rPr>
      <t xml:space="preserve">The total cost of diesel fuel required in the project shall be included by bidder in lump sum price I.D. </t>
    </r>
  </si>
  <si>
    <r>
      <t xml:space="preserve"> IV.	</t>
    </r>
    <r>
      <rPr>
        <b/>
        <u/>
        <sz val="12"/>
        <color rgb="FF000000"/>
        <rFont val="Tahoma"/>
        <family val="2"/>
      </rPr>
      <t>COST REIMBURSABLE ADDITIONAL ITEMS:</t>
    </r>
  </si>
  <si>
    <r>
      <t>Notes for item IV</t>
    </r>
    <r>
      <rPr>
        <b/>
        <sz val="12"/>
        <color rgb="FF000000"/>
        <rFont val="Tahoma"/>
        <family val="2"/>
      </rPr>
      <t>:</t>
    </r>
  </si>
  <si>
    <r>
      <t xml:space="preserve">V. </t>
    </r>
    <r>
      <rPr>
        <b/>
        <u/>
        <sz val="12"/>
        <color rgb="FF000000"/>
        <rFont val="Tahoma"/>
        <family val="2"/>
      </rPr>
      <t>CUSTOMS DUTY</t>
    </r>
  </si>
  <si>
    <r>
      <t>2. Bidder agrees that in case the Custom Duty actually levied/imposed on the above mentioned Marine Spread and Bidder’s material consumables after deducting the admissible duty drawback/exemption is less that the amount(s) indicated above, then Company shall recover the difference between the net Custom Duty levied/Imposed, after taking into account the admissible duty drawback and the amount(s) indicated by the Bidder. Bidder to refer Customs</t>
    </r>
    <r>
      <rPr>
        <b/>
        <sz val="12"/>
        <color rgb="FF000000"/>
        <rFont val="Tahoma"/>
        <family val="2"/>
      </rPr>
      <t xml:space="preserve"> </t>
    </r>
    <r>
      <rPr>
        <sz val="12"/>
        <color rgb="FF000000"/>
        <rFont val="Tahoma"/>
        <family val="2"/>
      </rPr>
      <t>notification no. 50/2017 (including Sl no 557B) dated 30.06.2017 and 72/2017 dated 16.08.2017</t>
    </r>
    <r>
      <rPr>
        <b/>
        <sz val="12"/>
        <color rgb="FF000000"/>
        <rFont val="Tahoma"/>
        <family val="2"/>
      </rPr>
      <t xml:space="preserve"> </t>
    </r>
    <r>
      <rPr>
        <sz val="12"/>
        <color rgb="FF000000"/>
        <rFont val="Tahoma"/>
        <family val="2"/>
      </rPr>
      <t>and amended vide Customs Notification No. 02/2022-Cus dated 01.02.2022, 23/2008-Cus. Dated 01.03.2008 (As amended from time to time) of Govt. of India and all other amendments in the Act. Company shall reimburse custom duty on account of change in law against documentary evidence as per provisions of the contract in clause 3.4 subject to clause 7.6 of GCC. Bidder to also refer ITB clause 10.11 in this regard.</t>
    </r>
  </si>
  <si>
    <r>
      <t xml:space="preserve">VI. </t>
    </r>
    <r>
      <rPr>
        <b/>
        <u/>
        <sz val="12"/>
        <color rgb="FF000000"/>
        <rFont val="Tahoma"/>
        <family val="2"/>
      </rPr>
      <t>CHANGE IN LAWS AND REGULATIONS (Refer clause 3.4 of GCC of tender Documents)</t>
    </r>
  </si>
  <si>
    <r>
      <t>5. Bidder shall indicate the details of GST</t>
    </r>
    <r>
      <rPr>
        <b/>
        <sz val="12"/>
        <color rgb="FF000000"/>
        <rFont val="Tahoma"/>
        <family val="2"/>
      </rPr>
      <t xml:space="preserve"> </t>
    </r>
    <r>
      <rPr>
        <sz val="12"/>
        <color rgb="FF000000"/>
        <rFont val="Tahoma"/>
        <family val="2"/>
      </rPr>
      <t>reference and Tariff indicating rate of GST under column 3 and 4 respectively in the un-priced bid also.</t>
    </r>
  </si>
  <si>
    <r>
      <t xml:space="preserve">VII.   </t>
    </r>
    <r>
      <rPr>
        <sz val="12"/>
        <color rgb="FF000000"/>
        <rFont val="Tahoma"/>
        <family val="2"/>
      </rPr>
      <t>Disclosure for availing Deemed Export Benefit</t>
    </r>
    <r>
      <rPr>
        <b/>
        <sz val="12"/>
        <color rgb="FF000000"/>
        <rFont val="Tahoma"/>
        <family val="2"/>
      </rPr>
      <t xml:space="preserve"> for domestic materials and Concessional Customs duty for import of materials</t>
    </r>
    <r>
      <rPr>
        <sz val="12"/>
        <color rgb="FF000000"/>
        <rFont val="Tahoma"/>
        <family val="2"/>
      </rPr>
      <t>:</t>
    </r>
  </si>
  <si>
    <r>
      <t xml:space="preserve">Value of domestic materials for which Contractor intend to avail </t>
    </r>
    <r>
      <rPr>
        <u/>
        <sz val="12"/>
        <color rgb="FF000000"/>
        <rFont val="Tahoma"/>
        <family val="2"/>
      </rPr>
      <t>Deemed Export Benefit</t>
    </r>
    <r>
      <rPr>
        <sz val="12"/>
        <color rgb="FF000000"/>
        <rFont val="Tahoma"/>
        <family val="2"/>
      </rPr>
      <t>/GST at concessional rates.</t>
    </r>
  </si>
  <si>
    <r>
      <t xml:space="preserve">CIF Value of Imported materials for which Contractor intend to avail Concessional rate of Customs Duty / </t>
    </r>
    <r>
      <rPr>
        <u/>
        <sz val="12"/>
        <color rgb="FF000000"/>
        <rFont val="Tahoma"/>
        <family val="2"/>
      </rPr>
      <t>GST.</t>
    </r>
  </si>
  <si>
    <r>
      <t xml:space="preserve">     </t>
    </r>
    <r>
      <rPr>
        <b/>
        <sz val="12"/>
        <color rgb="FF000000"/>
        <rFont val="Tahoma"/>
        <family val="2"/>
      </rPr>
      <t>Notes for VII:</t>
    </r>
  </si>
  <si>
    <r>
      <t xml:space="preserve">2. Bidder is allowed to change the indicated amount shown above during the execution based on detailed engineering but the sum of value of goods/materials on which concessional Customs duty and </t>
    </r>
    <r>
      <rPr>
        <u/>
        <sz val="12"/>
        <color rgb="FF000000"/>
        <rFont val="Tahoma"/>
        <family val="2"/>
      </rPr>
      <t>GST</t>
    </r>
    <r>
      <rPr>
        <sz val="12"/>
        <color rgb="FF000000"/>
        <rFont val="Tahoma"/>
        <family val="2"/>
      </rPr>
      <t xml:space="preserve"> is leviable shall be restricted to the sum of amount indicated at table I.A above.</t>
    </r>
  </si>
  <si>
    <r>
      <t xml:space="preserve">3. For items under clause 3.4 of Part - II GCC, Certificate and/or Undertaking shall be issued by Company for items covered under list 33 of Notification 50/2017-Cus </t>
    </r>
    <r>
      <rPr>
        <u/>
        <sz val="12"/>
        <color rgb="FF000000"/>
        <rFont val="Tahoma"/>
        <family val="2"/>
      </rPr>
      <t>(including Sl no 557B)</t>
    </r>
    <r>
      <rPr>
        <sz val="12"/>
        <color rgb="FF000000"/>
        <rFont val="Tahoma"/>
        <family val="2"/>
      </rPr>
      <t xml:space="preserve">   as amended by Notification 02/2022-Cus.</t>
    </r>
  </si>
  <si>
    <r>
      <t xml:space="preserve">5. Bidder to refer Customs notification No. 50/2017 </t>
    </r>
    <r>
      <rPr>
        <u/>
        <sz val="12"/>
        <color rgb="FF000000"/>
        <rFont val="Tahoma"/>
        <family val="2"/>
      </rPr>
      <t>(including Sl no 557B)</t>
    </r>
    <r>
      <rPr>
        <sz val="12"/>
        <color rgb="FF000000"/>
        <rFont val="Tahoma"/>
        <family val="2"/>
      </rPr>
      <t xml:space="preserve"> dated 30.06.2017 and amended vide Customs Notification No. 02/2022-Cus dated 01.02.2022 (As amended from time to time) and GST Rate notification 3/2017 under GST Act. Bidder to also refer any another relevant notifications and its amendments till date issued under Customs Act and GST Act.</t>
    </r>
  </si>
  <si>
    <r>
      <t>a)</t>
    </r>
    <r>
      <rPr>
        <sz val="12"/>
        <color indexed="8"/>
        <rFont val="Times New Roman"/>
        <family val="1"/>
      </rPr>
      <t xml:space="preserve">         </t>
    </r>
    <r>
      <rPr>
        <sz val="12"/>
        <color indexed="8"/>
        <rFont val="Tahoma"/>
        <family val="2"/>
      </rPr>
      <t>Engineers per day – 12954</t>
    </r>
  </si>
  <si>
    <r>
      <t>b)</t>
    </r>
    <r>
      <rPr>
        <sz val="12"/>
        <color indexed="8"/>
        <rFont val="Times New Roman"/>
        <family val="1"/>
      </rPr>
      <t xml:space="preserve">         </t>
    </r>
    <r>
      <rPr>
        <sz val="12"/>
        <color indexed="8"/>
        <rFont val="Tahoma"/>
        <family val="2"/>
      </rPr>
      <t>Draftsman per day – 10492</t>
    </r>
  </si>
  <si>
    <r>
      <t>c)</t>
    </r>
    <r>
      <rPr>
        <sz val="12"/>
        <color indexed="8"/>
        <rFont val="Times New Roman"/>
        <family val="1"/>
      </rPr>
      <t xml:space="preserve">         </t>
    </r>
    <r>
      <rPr>
        <sz val="12"/>
        <color indexed="8"/>
        <rFont val="Tahoma"/>
        <family val="2"/>
      </rPr>
      <t>Senior Engineer per day – 15738</t>
    </r>
  </si>
  <si>
    <r>
      <t xml:space="preserve">IX. </t>
    </r>
    <r>
      <rPr>
        <b/>
        <u/>
        <sz val="12"/>
        <color rgb="FF000000"/>
        <rFont val="Tahoma"/>
        <family val="2"/>
      </rPr>
      <t xml:space="preserve">DETAILS </t>
    </r>
  </si>
  <si>
    <r>
      <t>Sub Total I.B</t>
    </r>
    <r>
      <rPr>
        <sz val="14"/>
        <color rgb="FF000000"/>
        <rFont val="Tahoma"/>
        <family val="2"/>
      </rPr>
      <t>.</t>
    </r>
  </si>
  <si>
    <t>Annexure A to Appendix A-3: Basis for Facility wise breakup of Lump sum Cost Weight factors:</t>
  </si>
  <si>
    <t>2) Bidder shall retain ‘X’ mark in the Proforma for Price Schedule in the unpriced (techno-contractual) Bid as a confirmation that he has quoted against that particular item. Bidder may indicate ‘NA’ wherever price quote is not be applicable to them. Bidder shall not quote his prices wherever `NA’ is already indicated in the Proforma for Price Schedule. However, in case bidder quotes his prices in that cell, payment will not be made of the price indicated therein but would be taken for evaluation.</t>
  </si>
  <si>
    <t>3) Bidder to ascertain Customs Duties and include Customs Duties in their offer, as applicable, and also to indicate the Custom duty, which bidder is liable to pay directly to Tax authorities, separately in I.B. Re-imbursement of Custom Duty, if applicable, would however be made at actuals in Indian Rupees upon submission of documentary proof of duty assessment and payment thereof and would further be limited to the total amount indicated in IB of the price schedule. For Goods &amp; Service Tax, the payment will be made in Indian Rupees along with each invoice as stipulated in Appendix A-10 as per Rule 34 of CGST Rules, 2017.</t>
  </si>
  <si>
    <t xml:space="preserve">4) All the new and existing facilities under the tender are operated by ONGC and are covered under Petroleum Mining Lease.  </t>
  </si>
  <si>
    <t>5) In order to accommodate more than one foreign currencies, bidder may add vertical column in the price column of Appendix A-3 i.e. Proforma for Price Schedule, wherever bidder intends to indicate the amount in various currencies.</t>
  </si>
  <si>
    <t>6) Bidders are advised not to add additional text/note or make any changes in the Appendix A-3 `Proforma for Price Schedule’, except for additional columns for price quote in multiple foreign currencies.</t>
  </si>
  <si>
    <t>7) Bidders shall raise Invoices of each Milestones as per Milestone Payment Formula clearly showing material value and/or Services value as applicable.</t>
  </si>
  <si>
    <t>I.D</t>
  </si>
  <si>
    <t>I.E</t>
  </si>
  <si>
    <t>Estimated no of days for loading of bids ( Column 3)</t>
  </si>
  <si>
    <r>
      <t xml:space="preserve">Marine Spread operating cost***
</t>
    </r>
    <r>
      <rPr>
        <sz val="12"/>
        <color indexed="8"/>
        <rFont val="Tahoma"/>
        <family val="2"/>
      </rPr>
      <t>(Excluding Mobilization &amp; demobilization)</t>
    </r>
  </si>
  <si>
    <t>*Quote Currency</t>
  </si>
  <si>
    <t xml:space="preserve">Quote Total operating cost
</t>
  </si>
  <si>
    <t>a. Lump sum price of materials, for execution of entire work scope as described in the bid document incl. addendum, if any, (EXCLUDING Customs duty, if applicable on imported materials/ equipment/ items as per GCC 3.4.1)</t>
  </si>
  <si>
    <r>
      <t xml:space="preserve">Lump sum price of services </t>
    </r>
    <r>
      <rPr>
        <sz val="12"/>
        <color indexed="8"/>
        <rFont val="Tahoma"/>
        <family val="2"/>
      </rPr>
      <t>for execution of entire work scope as described in the bid document incl. addendum, if any</t>
    </r>
  </si>
  <si>
    <t>I.A(i)(a)</t>
  </si>
  <si>
    <t>Total Price I.A(i)(a)</t>
  </si>
  <si>
    <t xml:space="preserve">I.A 
(i) (b) </t>
  </si>
  <si>
    <t>Subtotal I.A (ii)</t>
  </si>
  <si>
    <t>Unit Rate including all Taxes</t>
  </si>
  <si>
    <r>
      <rPr>
        <sz val="12"/>
        <color rgb="FF000000"/>
        <rFont val="Tahoma"/>
        <family val="2"/>
      </rPr>
      <t xml:space="preserve">Goods &amp; Service tax (GST) as applicable on </t>
    </r>
    <r>
      <rPr>
        <b/>
        <sz val="12"/>
        <color rgb="FF000000"/>
        <rFont val="Tahoma"/>
        <family val="2"/>
      </rPr>
      <t>{I.A(i)(a)+ I.A 
(i) (b) + I.B}</t>
    </r>
  </si>
  <si>
    <t>Weight  Factors (Materials+Services)</t>
  </si>
  <si>
    <t>ICP-ICG Lower Deck bridge</t>
  </si>
  <si>
    <t>ICW-ICG Lower Deck bridge</t>
  </si>
  <si>
    <t>ICP-ICG Upper Deck bridge</t>
  </si>
  <si>
    <t>ICW-ICG Upper Deck bridge</t>
  </si>
  <si>
    <t>BHS-SLQ Lower Deck bridge</t>
  </si>
  <si>
    <t>SLQ-WIS Lower Deck bridge</t>
  </si>
  <si>
    <t>NQO-NQD Bridge</t>
  </si>
  <si>
    <t>WIN-NC Bridge</t>
  </si>
  <si>
    <t>SC1-SCA Bridge</t>
  </si>
  <si>
    <t>SCA-SCF(Flare) Bridge</t>
  </si>
  <si>
    <t>Supply Vessel</t>
  </si>
  <si>
    <r>
      <t xml:space="preserve">Total  price for execution of the indicative scope of work as detailed in Bid Document {I.A(i)(a)+ I.A (i) (b) + I.B+I.C } i.e. </t>
    </r>
    <r>
      <rPr>
        <b/>
        <sz val="12"/>
        <color rgb="FF000000"/>
        <rFont val="Tahoma"/>
        <family val="2"/>
      </rPr>
      <t>Lumpsum awarded price</t>
    </r>
  </si>
  <si>
    <t>No. of Mob/Demob during schedule completion period</t>
  </si>
  <si>
    <t>Currency (Bidder to enter name of currency eg. INR/USD etc.</t>
  </si>
  <si>
    <t>Unit rate</t>
  </si>
  <si>
    <t>Amount</t>
  </si>
  <si>
    <t xml:space="preserve">Derrick Barge </t>
  </si>
  <si>
    <t>I.A (ii) (a)</t>
  </si>
  <si>
    <t>I.A (ii)(b)</t>
  </si>
  <si>
    <t>** This is Lump sum turnkey contract. Individual mob/ demob rates in Table IA (ii)(b) above are solely for the purpose of calculating the applicable Rate for mob/ demob for extra work/ change orders, with reference to the original scope of work.</t>
  </si>
  <si>
    <t>Total Price  I.A (i)(b)</t>
  </si>
  <si>
    <r>
      <t xml:space="preserve">Price Including I.A (ii) (I.A(ii)(a)+IA.ii(b)) (Marine Spread Proposed to be deployed by the contractor) for arriving at </t>
    </r>
    <r>
      <rPr>
        <b/>
        <sz val="12"/>
        <color rgb="FF000000"/>
        <rFont val="Tahoma"/>
        <family val="2"/>
      </rPr>
      <t>Evaluated Pice</t>
    </r>
    <r>
      <rPr>
        <sz val="12"/>
        <color rgb="FF000000"/>
        <rFont val="Tahoma"/>
        <family val="2"/>
      </rPr>
      <t xml:space="preserve"> (I.A + I.B + I.C)</t>
    </r>
  </si>
  <si>
    <t>Accommodation Work Barge /Hook-up Barge</t>
  </si>
  <si>
    <t>II .UNIT ADJUSTMENT RATES</t>
  </si>
  <si>
    <t>II.A UNIT RATE (FOR BASIS OF UNIT RATE ADJUSTMENT) FOR POSITIVE/NEGATIVE VARIATION): –</t>
  </si>
  <si>
    <t>S. No (1)</t>
  </si>
  <si>
    <t>Description (2)</t>
  </si>
  <si>
    <t>Unit (3)</t>
  </si>
  <si>
    <t>Total Estimated Quantity (4)</t>
  </si>
  <si>
    <t>All inclusive unit adjustment rate for increase or decrease in quantities (USD) (5)</t>
  </si>
  <si>
    <t>MT</t>
  </si>
  <si>
    <t>Gratings</t>
  </si>
  <si>
    <t>Sqm</t>
  </si>
  <si>
    <t>Notes for II.A:</t>
  </si>
  <si>
    <r>
      <t xml:space="preserve">III  </t>
    </r>
    <r>
      <rPr>
        <b/>
        <u/>
        <sz val="12"/>
        <color indexed="8"/>
        <rFont val="Tahoma"/>
        <family val="2"/>
      </rPr>
      <t xml:space="preserve">Details of fuel: </t>
    </r>
  </si>
  <si>
    <t>GI Sheetings</t>
  </si>
  <si>
    <t>Structural    Members (New Bridge, Strengthening of Existing Bridge, New Landing/Strengthening of Existing Deck, Strengthening of Existing Landing/Deck</t>
  </si>
  <si>
    <t>Demolition including Handrails, Gratings</t>
  </si>
  <si>
    <t>Handrails</t>
  </si>
  <si>
    <r>
      <t xml:space="preserve"> ***This is Lump sum turnkey contract. Individual marine spread rates quoted in Table 1A (ii) above </t>
    </r>
    <r>
      <rPr>
        <b/>
        <sz val="12"/>
        <rFont val="Tahoma"/>
        <family val="2"/>
      </rPr>
      <t xml:space="preserve">is part of the bid evaluation and same shall also be referred </t>
    </r>
    <r>
      <rPr>
        <sz val="12"/>
        <rFont val="Tahoma"/>
        <family val="2"/>
      </rPr>
      <t>for calculating the applicable operating Day Rate for change orders</t>
    </r>
    <r>
      <rPr>
        <b/>
        <sz val="12"/>
        <rFont val="Tahoma"/>
        <family val="2"/>
      </rPr>
      <t>, if any,</t>
    </r>
    <r>
      <rPr>
        <sz val="12"/>
        <rFont val="Tahoma"/>
        <family val="2"/>
      </rPr>
      <t xml:space="preserve"> with reference to the original scope of work.
All marine spreads rates should be inclusive of required associated support vessels, man power, </t>
    </r>
    <r>
      <rPr>
        <b/>
        <sz val="12"/>
        <rFont val="Tahoma"/>
        <family val="2"/>
      </rPr>
      <t>consumables</t>
    </r>
    <r>
      <rPr>
        <sz val="12"/>
        <rFont val="Tahoma"/>
        <family val="2"/>
      </rPr>
      <t>, etc.</t>
    </r>
  </si>
  <si>
    <r>
      <rPr>
        <b/>
        <sz val="12"/>
        <rFont val="Tahoma"/>
        <family val="2"/>
      </rPr>
      <t>Sl.No</t>
    </r>
  </si>
  <si>
    <r>
      <rPr>
        <b/>
        <sz val="12"/>
        <rFont val="Tahoma"/>
        <family val="2"/>
      </rPr>
      <t>Facility</t>
    </r>
  </si>
  <si>
    <t>Bid Package for 
Bridge Refurbishment &amp; Replacement Project (BRRP)</t>
  </si>
  <si>
    <r>
      <t xml:space="preserve">Marine Spread Mobilization/Demobilization** </t>
    </r>
    <r>
      <rPr>
        <sz val="12"/>
        <color rgb="FF000000"/>
        <rFont val="Tahoma"/>
        <family val="2"/>
      </rPr>
      <t>(one Mobilization and corresponding Demobilization will be taken as one unit)</t>
    </r>
  </si>
  <si>
    <r>
      <t>1.</t>
    </r>
    <r>
      <rPr>
        <sz val="12"/>
        <rFont val="Times New Roman"/>
        <family val="1"/>
      </rPr>
      <t xml:space="preserve">     </t>
    </r>
    <r>
      <rPr>
        <sz val="12"/>
        <rFont val="Tahoma"/>
        <family val="2"/>
      </rPr>
      <t> </t>
    </r>
  </si>
  <si>
    <r>
      <t>2.</t>
    </r>
    <r>
      <rPr>
        <sz val="12"/>
        <rFont val="Times New Roman"/>
        <family val="1"/>
      </rPr>
      <t xml:space="preserve">     </t>
    </r>
    <r>
      <rPr>
        <sz val="12"/>
        <rFont val="Tahoma"/>
        <family val="2"/>
      </rPr>
      <t> </t>
    </r>
  </si>
  <si>
    <r>
      <t>3.</t>
    </r>
    <r>
      <rPr>
        <sz val="12"/>
        <rFont val="Times New Roman"/>
        <family val="1"/>
      </rPr>
      <t xml:space="preserve">     </t>
    </r>
    <r>
      <rPr>
        <sz val="12"/>
        <rFont val="Tahoma"/>
        <family val="2"/>
      </rPr>
      <t> </t>
    </r>
  </si>
  <si>
    <r>
      <t>4.</t>
    </r>
    <r>
      <rPr>
        <sz val="12"/>
        <rFont val="Times New Roman"/>
        <family val="1"/>
      </rPr>
      <t xml:space="preserve">     </t>
    </r>
    <r>
      <rPr>
        <sz val="12"/>
        <rFont val="Tahoma"/>
        <family val="2"/>
      </rPr>
      <t> </t>
    </r>
  </si>
  <si>
    <r>
      <t>5.</t>
    </r>
    <r>
      <rPr>
        <sz val="12"/>
        <rFont val="Times New Roman"/>
        <family val="1"/>
      </rPr>
      <t xml:space="preserve">     </t>
    </r>
    <r>
      <rPr>
        <sz val="12"/>
        <rFont val="Tahoma"/>
        <family val="2"/>
      </rPr>
      <t> </t>
    </r>
  </si>
  <si>
    <r>
      <t>1.</t>
    </r>
    <r>
      <rPr>
        <sz val="12"/>
        <rFont val="Times New Roman"/>
        <family val="1"/>
      </rPr>
      <t xml:space="preserve">     </t>
    </r>
    <r>
      <rPr>
        <sz val="12"/>
        <rFont val="Tahoma"/>
        <family val="2"/>
      </rPr>
      <t>The estimated quantity given in Column 4 above shall be considered by the bidder for the quote in I.D Total Lump Sum cost. The unit rates are given for the purpose of adjustment in quantity increase/decrease than estimated quantity in Column 4 in terms of clause 3.5 of GCC.</t>
    </r>
  </si>
  <si>
    <r>
      <t>2.</t>
    </r>
    <r>
      <rPr>
        <sz val="12"/>
        <rFont val="Times New Roman"/>
        <family val="1"/>
      </rPr>
      <t xml:space="preserve">     </t>
    </r>
    <r>
      <rPr>
        <sz val="12"/>
        <rFont val="Tahoma"/>
        <family val="2"/>
      </rPr>
      <t>Bidder to note that the contract price adjustment shall be carried out for variation as per table above for “as installed” of items at Sl No. 1 to 5 above with respect to estimates provided in column 4 above in accordance with the unit adjustment rates specified in the price at column 5 above.</t>
    </r>
  </si>
  <si>
    <r>
      <t>3.</t>
    </r>
    <r>
      <rPr>
        <sz val="12"/>
        <rFont val="Times New Roman"/>
        <family val="1"/>
      </rPr>
      <t xml:space="preserve">     </t>
    </r>
    <r>
      <rPr>
        <sz val="12"/>
        <rFont val="Tahoma"/>
        <family val="2"/>
      </rPr>
      <t>The unit Price is all inclusive cost i.e. including Insurance, Survey, Design &amp; Engineering, Procurement of Material, Fabrication, Transportation, dismantling / removal and disposal of damaged materials, Offshore Installation, all taxes &amp; duties and all associated costs etc., excluding GST. GST shall be extra, as per the rate quoted by the bidder.  There shall be no further extra cost on any account whatsoever.</t>
    </r>
  </si>
  <si>
    <r>
      <t>4.</t>
    </r>
    <r>
      <rPr>
        <sz val="12"/>
        <rFont val="Times New Roman"/>
        <family val="1"/>
      </rPr>
      <t xml:space="preserve">     </t>
    </r>
    <r>
      <rPr>
        <sz val="12"/>
        <rFont val="Tahoma"/>
        <family val="2"/>
      </rPr>
      <t>The adjustment rate for both increase and decrease of items at Sl No. 1 to 5 above are the same.</t>
    </r>
  </si>
  <si>
    <r>
      <t>5.</t>
    </r>
    <r>
      <rPr>
        <sz val="12"/>
        <rFont val="Times New Roman"/>
        <family val="1"/>
      </rPr>
      <t xml:space="preserve">     </t>
    </r>
    <r>
      <rPr>
        <sz val="12"/>
        <rFont val="Tahoma"/>
        <family val="2"/>
      </rPr>
      <t xml:space="preserve">In case of unit rate adjustment, if Consortium requires the payment to be made to Consortium members separately, then bidder to indicate percentage under Appendix A – 10 i.e. Milestone Payment Formula. However, bidder is required to accept single rate for adjustment under Item – II.A – Unit Rates (For Basis of Adjustment). </t>
    </r>
  </si>
  <si>
    <r>
      <t>6.</t>
    </r>
    <r>
      <rPr>
        <sz val="12"/>
        <rFont val="Times New Roman"/>
        <family val="1"/>
      </rPr>
      <t xml:space="preserve">     </t>
    </r>
    <r>
      <rPr>
        <sz val="12"/>
        <rFont val="Tahoma"/>
        <family val="2"/>
      </rPr>
      <t>The unit adjustment rates given above are inclusive of all taxes and duties excluding GST.  GST shall be extra, as per the rate quoted by the bidder.</t>
    </r>
  </si>
  <si>
    <t>Percentage of Import Content (IC) in the bid is ____________%.</t>
  </si>
  <si>
    <t>BIDDER RESPONSE SHEET</t>
  </si>
  <si>
    <t xml:space="preserve">PART –VA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</si>
</sst>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_(* #,##0.00_);_(* \(#,##0.00\);_(* &quot;-&quot;??_);_(@_)"/>
    <numFmt numFmtId="165" formatCode="###0;###0"/>
  </numFmts>
  <fonts count="29" x14ac:knownFonts="1">
    <font>
      <sz val="10"/>
      <name val="Times New Roman"/>
      <family val="1"/>
    </font>
    <font>
      <sz val="11"/>
      <color theme="1"/>
      <name val="Calibri"/>
      <family val="2"/>
      <scheme val="minor"/>
    </font>
    <font>
      <sz val="11"/>
      <color theme="1"/>
      <name val="Calibri"/>
      <family val="2"/>
      <scheme val="minor"/>
    </font>
    <font>
      <b/>
      <sz val="12"/>
      <color rgb="FF000000"/>
      <name val="Times New Roman"/>
      <family val="1"/>
    </font>
    <font>
      <b/>
      <sz val="12"/>
      <color rgb="FF000000"/>
      <name val="Tahoma"/>
      <family val="2"/>
    </font>
    <font>
      <sz val="12"/>
      <name val="Times New Roman"/>
      <family val="1"/>
    </font>
    <font>
      <sz val="12"/>
      <color rgb="FF000000"/>
      <name val="Times New Roman"/>
      <family val="1"/>
    </font>
    <font>
      <sz val="10"/>
      <color rgb="FF000000"/>
      <name val="Times New Roman"/>
      <family val="1"/>
    </font>
    <font>
      <sz val="12"/>
      <color theme="1"/>
      <name val="Times New Roman"/>
      <family val="1"/>
    </font>
    <font>
      <b/>
      <u/>
      <sz val="12"/>
      <color rgb="FF000000"/>
      <name val="Tahoma"/>
      <family val="2"/>
    </font>
    <font>
      <sz val="12"/>
      <color rgb="FF000000"/>
      <name val="Tahoma"/>
      <family val="2"/>
    </font>
    <font>
      <b/>
      <sz val="12"/>
      <color theme="1"/>
      <name val="Tahoma"/>
      <family val="2"/>
    </font>
    <font>
      <b/>
      <sz val="12"/>
      <name val="Tahoma"/>
      <family val="2"/>
    </font>
    <font>
      <sz val="12"/>
      <color theme="1"/>
      <name val="Tahoma"/>
      <family val="2"/>
    </font>
    <font>
      <sz val="12"/>
      <name val="Tahoma"/>
      <family val="2"/>
    </font>
    <font>
      <b/>
      <u/>
      <sz val="12"/>
      <color indexed="8"/>
      <name val="Tahoma"/>
      <family val="2"/>
    </font>
    <font>
      <sz val="12"/>
      <color indexed="8"/>
      <name val="Times New Roman"/>
      <family val="1"/>
    </font>
    <font>
      <sz val="12"/>
      <color indexed="8"/>
      <name val="Tahoma"/>
      <family val="2"/>
    </font>
    <font>
      <u/>
      <sz val="12"/>
      <color rgb="FF000000"/>
      <name val="Tahoma"/>
      <family val="2"/>
    </font>
    <font>
      <b/>
      <u/>
      <sz val="12"/>
      <name val="Tahoma"/>
      <family val="2"/>
    </font>
    <font>
      <sz val="14"/>
      <name val="Times New Roman"/>
      <family val="1"/>
    </font>
    <font>
      <sz val="14"/>
      <color rgb="FF000000"/>
      <name val="Tahoma"/>
      <family val="2"/>
    </font>
    <font>
      <b/>
      <sz val="14"/>
      <color rgb="FF000000"/>
      <name val="Tahoma"/>
      <family val="2"/>
    </font>
    <font>
      <b/>
      <sz val="10"/>
      <color rgb="FF000000"/>
      <name val="Tahoma"/>
      <family val="2"/>
    </font>
    <font>
      <sz val="10"/>
      <color rgb="FF000000"/>
      <name val="Tahoma"/>
      <family val="2"/>
    </font>
    <font>
      <sz val="12"/>
      <color rgb="FFFF0000"/>
      <name val="Times New Roman"/>
      <family val="1"/>
    </font>
    <font>
      <sz val="10"/>
      <name val="Times New Roman"/>
      <family val="1"/>
    </font>
    <font>
      <b/>
      <u/>
      <sz val="10"/>
      <color theme="1"/>
      <name val="Tahoma"/>
      <family val="2"/>
    </font>
    <font>
      <sz val="10"/>
      <color theme="1"/>
      <name val="Tahoma"/>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6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000000"/>
      </left>
      <right/>
      <top style="thin">
        <color rgb="FF000000"/>
      </top>
      <bottom/>
      <diagonal/>
    </border>
    <border>
      <left/>
      <right style="medium">
        <color rgb="FF676474"/>
      </right>
      <top/>
      <bottom style="medium">
        <color rgb="FF544F54"/>
      </bottom>
      <diagonal/>
    </border>
    <border>
      <left/>
      <right style="medium">
        <color rgb="FF676474"/>
      </right>
      <top/>
      <bottom style="medium">
        <color rgb="FF4F4F54"/>
      </bottom>
      <diagonal/>
    </border>
    <border>
      <left/>
      <right style="medium">
        <color rgb="FF676474"/>
      </right>
      <top/>
      <bottom style="medium">
        <color rgb="FF4B484B"/>
      </bottom>
      <diagonal/>
    </border>
    <border>
      <left/>
      <right/>
      <top style="medium">
        <color rgb="FF777477"/>
      </top>
      <bottom style="medium">
        <color rgb="FF545454"/>
      </bottom>
      <diagonal/>
    </border>
    <border>
      <left/>
      <right style="medium">
        <color rgb="FF676474"/>
      </right>
      <top style="medium">
        <color rgb="FF777477"/>
      </top>
      <bottom style="medium">
        <color rgb="FF545454"/>
      </bottom>
      <diagonal/>
    </border>
    <border>
      <left/>
      <right style="medium">
        <color rgb="FF676474"/>
      </right>
      <top/>
      <bottom style="medium">
        <color rgb="FF4B4B4B"/>
      </bottom>
      <diagonal/>
    </border>
    <border>
      <left style="medium">
        <color rgb="FF4F4F57"/>
      </left>
      <right style="medium">
        <color rgb="FF646067"/>
      </right>
      <top/>
      <bottom style="medium">
        <color rgb="FF383838"/>
      </bottom>
      <diagonal/>
    </border>
    <border>
      <left/>
      <right style="medium">
        <color rgb="FF7C7780"/>
      </right>
      <top style="medium">
        <color rgb="FF4B4B4B"/>
      </top>
      <bottom style="medium">
        <color rgb="FF575757"/>
      </bottom>
      <diagonal/>
    </border>
    <border>
      <left/>
      <right style="medium">
        <color rgb="FF676474"/>
      </right>
      <top/>
      <bottom style="medium">
        <color rgb="FF4F4F4F"/>
      </bottom>
      <diagonal/>
    </border>
    <border>
      <left style="medium">
        <color rgb="FF4F4F57"/>
      </left>
      <right style="medium">
        <color rgb="FF646067"/>
      </right>
      <top/>
      <bottom style="medium">
        <color rgb="FF2F2F2F"/>
      </bottom>
      <diagonal/>
    </border>
    <border>
      <left style="medium">
        <color rgb="FF646067"/>
      </left>
      <right/>
      <top style="medium">
        <color rgb="FF575757"/>
      </top>
      <bottom style="medium">
        <color rgb="FF6B6B6B"/>
      </bottom>
      <diagonal/>
    </border>
    <border>
      <left/>
      <right style="medium">
        <color rgb="FF7C7780"/>
      </right>
      <top style="medium">
        <color rgb="FF575757"/>
      </top>
      <bottom style="medium">
        <color rgb="FF6B6B6B"/>
      </bottom>
      <diagonal/>
    </border>
    <border>
      <left style="medium">
        <color rgb="FF4F4F57"/>
      </left>
      <right style="medium">
        <color rgb="FF646067"/>
      </right>
      <top/>
      <bottom style="medium">
        <color rgb="FF4F4B4F"/>
      </bottom>
      <diagonal/>
    </border>
    <border>
      <left style="medium">
        <color rgb="FF646067"/>
      </left>
      <right/>
      <top style="medium">
        <color rgb="FF6B6B6B"/>
      </top>
      <bottom style="medium">
        <color rgb="FF606064"/>
      </bottom>
      <diagonal/>
    </border>
    <border>
      <left/>
      <right style="medium">
        <color rgb="FF7C7780"/>
      </right>
      <top style="medium">
        <color rgb="FF6B6B6B"/>
      </top>
      <bottom style="medium">
        <color rgb="FF606064"/>
      </bottom>
      <diagonal/>
    </border>
    <border>
      <left style="medium">
        <color rgb="FF4F4F57"/>
      </left>
      <right style="medium">
        <color rgb="FF646067"/>
      </right>
      <top/>
      <bottom style="medium">
        <color rgb="FF575757"/>
      </bottom>
      <diagonal/>
    </border>
    <border>
      <left style="medium">
        <color rgb="FF646067"/>
      </left>
      <right/>
      <top style="medium">
        <color rgb="FF606064"/>
      </top>
      <bottom style="medium">
        <color rgb="FF575757"/>
      </bottom>
      <diagonal/>
    </border>
    <border>
      <left/>
      <right style="medium">
        <color rgb="FF7C7780"/>
      </right>
      <top style="medium">
        <color rgb="FF606064"/>
      </top>
      <bottom style="medium">
        <color rgb="FF575757"/>
      </bottom>
      <diagonal/>
    </border>
    <border>
      <left style="medium">
        <color rgb="FF4F4F57"/>
      </left>
      <right style="medium">
        <color rgb="FF646067"/>
      </right>
      <top/>
      <bottom style="medium">
        <color rgb="FF5B575B"/>
      </bottom>
      <diagonal/>
    </border>
    <border>
      <left style="medium">
        <color rgb="FF646067"/>
      </left>
      <right/>
      <top style="medium">
        <color rgb="FF575757"/>
      </top>
      <bottom style="medium">
        <color rgb="FF5B575B"/>
      </bottom>
      <diagonal/>
    </border>
    <border>
      <left/>
      <right style="medium">
        <color rgb="FF7C7780"/>
      </right>
      <top style="medium">
        <color rgb="FF575757"/>
      </top>
      <bottom style="medium">
        <color rgb="FF5B575B"/>
      </bottom>
      <diagonal/>
    </border>
    <border>
      <left style="medium">
        <color rgb="FF4F4F57"/>
      </left>
      <right style="medium">
        <color rgb="FF646067"/>
      </right>
      <top/>
      <bottom style="medium">
        <color rgb="FF545454"/>
      </bottom>
      <diagonal/>
    </border>
    <border>
      <left style="medium">
        <color rgb="FF646067"/>
      </left>
      <right/>
      <top style="medium">
        <color rgb="FF5B575B"/>
      </top>
      <bottom style="medium">
        <color rgb="FF545454"/>
      </bottom>
      <diagonal/>
    </border>
    <border>
      <left/>
      <right style="medium">
        <color rgb="FF7C7780"/>
      </right>
      <top style="medium">
        <color rgb="FF5B575B"/>
      </top>
      <bottom style="medium">
        <color rgb="FF545454"/>
      </bottom>
      <diagonal/>
    </border>
    <border>
      <left/>
      <right style="medium">
        <color rgb="FF676474"/>
      </right>
      <top/>
      <bottom style="medium">
        <color rgb="FF484848"/>
      </bottom>
      <diagonal/>
    </border>
    <border>
      <left style="medium">
        <color rgb="FF646067"/>
      </left>
      <right/>
      <top style="medium">
        <color rgb="FF545454"/>
      </top>
      <bottom style="medium">
        <color rgb="FF606060"/>
      </bottom>
      <diagonal/>
    </border>
    <border>
      <left/>
      <right style="medium">
        <color rgb="FF7C7780"/>
      </right>
      <top style="medium">
        <color rgb="FF545454"/>
      </top>
      <bottom style="medium">
        <color rgb="FF606060"/>
      </bottom>
      <diagonal/>
    </border>
    <border>
      <left/>
      <right style="medium">
        <color rgb="FF6B6774"/>
      </right>
      <top/>
      <bottom style="medium">
        <color rgb="FF545454"/>
      </bottom>
      <diagonal/>
    </border>
    <border>
      <left style="medium">
        <color rgb="FF646067"/>
      </left>
      <right/>
      <top style="medium">
        <color rgb="FF606060"/>
      </top>
      <bottom style="medium">
        <color rgb="FF545454"/>
      </bottom>
      <diagonal/>
    </border>
    <border>
      <left/>
      <right style="medium">
        <color rgb="FF7C7780"/>
      </right>
      <top style="medium">
        <color rgb="FF606060"/>
      </top>
      <bottom style="medium">
        <color rgb="FF545454"/>
      </bottom>
      <diagonal/>
    </border>
    <border>
      <left style="medium">
        <color rgb="FF4F4F57"/>
      </left>
      <right style="medium">
        <color rgb="FF646067"/>
      </right>
      <top/>
      <bottom style="medium">
        <color rgb="FF383B38"/>
      </bottom>
      <diagonal/>
    </border>
    <border>
      <left/>
      <right style="medium">
        <color rgb="FF6B6774"/>
      </right>
      <top/>
      <bottom style="medium">
        <color rgb="FF606060"/>
      </bottom>
      <diagonal/>
    </border>
    <border>
      <left style="medium">
        <color rgb="FF4F4F57"/>
      </left>
      <right style="medium">
        <color rgb="FF646067"/>
      </right>
      <top/>
      <bottom style="medium">
        <color rgb="FF4F4F4F"/>
      </bottom>
      <diagonal/>
    </border>
    <border>
      <left style="medium">
        <color rgb="FF646067"/>
      </left>
      <right/>
      <top style="medium">
        <color rgb="FF606060"/>
      </top>
      <bottom style="medium">
        <color rgb="FF676767"/>
      </bottom>
      <diagonal/>
    </border>
    <border>
      <left/>
      <right style="medium">
        <color rgb="FF7C7780"/>
      </right>
      <top style="medium">
        <color rgb="FF606060"/>
      </top>
      <bottom style="medium">
        <color rgb="FF676767"/>
      </bottom>
      <diagonal/>
    </border>
    <border>
      <left/>
      <right style="medium">
        <color rgb="FF6B6774"/>
      </right>
      <top/>
      <bottom style="medium">
        <color rgb="FF4F4F4F"/>
      </bottom>
      <diagonal/>
    </border>
    <border>
      <left style="medium">
        <color rgb="FF6B6774"/>
      </left>
      <right style="medium">
        <color rgb="FF646067"/>
      </right>
      <top/>
      <bottom style="medium">
        <color rgb="FF342F34"/>
      </bottom>
      <diagonal/>
    </border>
    <border>
      <left style="medium">
        <color rgb="FF646067"/>
      </left>
      <right/>
      <top style="medium">
        <color rgb="FF676767"/>
      </top>
      <bottom style="medium">
        <color rgb="FF808080"/>
      </bottom>
      <diagonal/>
    </border>
    <border>
      <left/>
      <right style="medium">
        <color rgb="FF7C7780"/>
      </right>
      <top style="medium">
        <color rgb="FF676767"/>
      </top>
      <bottom style="medium">
        <color rgb="FF808080"/>
      </bottom>
      <diagonal/>
    </border>
    <border>
      <left/>
      <right style="medium">
        <color rgb="FF6B6774"/>
      </right>
      <top/>
      <bottom style="medium">
        <color rgb="FF4B4B4B"/>
      </bottom>
      <diagonal/>
    </border>
    <border>
      <left style="medium">
        <color rgb="FF6B6774"/>
      </left>
      <right style="medium">
        <color rgb="FF646067"/>
      </right>
      <top/>
      <bottom style="medium">
        <color rgb="FF4B4B4B"/>
      </bottom>
      <diagonal/>
    </border>
    <border>
      <left style="medium">
        <color rgb="FF646067"/>
      </left>
      <right/>
      <top style="medium">
        <color rgb="FF808080"/>
      </top>
      <bottom style="medium">
        <color rgb="FF747474"/>
      </bottom>
      <diagonal/>
    </border>
    <border>
      <left/>
      <right style="medium">
        <color rgb="FF908C97"/>
      </right>
      <top style="medium">
        <color rgb="FF808080"/>
      </top>
      <bottom style="medium">
        <color rgb="FF747474"/>
      </bottom>
      <diagonal/>
    </border>
    <border>
      <left/>
      <right style="medium">
        <color rgb="FF6B6774"/>
      </right>
      <top/>
      <bottom style="medium">
        <color rgb="FF747474"/>
      </bottom>
      <diagonal/>
    </border>
    <border>
      <left style="medium">
        <color rgb="FF4F4F57"/>
      </left>
      <right style="medium">
        <color rgb="FF646067"/>
      </right>
      <top/>
      <bottom style="medium">
        <color rgb="FF484848"/>
      </bottom>
      <diagonal/>
    </border>
    <border>
      <left style="medium">
        <color rgb="FF646067"/>
      </left>
      <right/>
      <top style="medium">
        <color rgb="FF747474"/>
      </top>
      <bottom style="medium">
        <color rgb="FF484848"/>
      </bottom>
      <diagonal/>
    </border>
    <border>
      <left/>
      <right style="medium">
        <color rgb="FF908C97"/>
      </right>
      <top style="medium">
        <color rgb="FF747474"/>
      </top>
      <bottom style="medium">
        <color rgb="FF484848"/>
      </bottom>
      <diagonal/>
    </border>
    <border>
      <left/>
      <right style="medium">
        <color rgb="FF6B6774"/>
      </right>
      <top/>
      <bottom style="medium">
        <color rgb="FF5B5B5B"/>
      </bottom>
      <diagonal/>
    </border>
    <border>
      <left style="medium">
        <color rgb="FF646067"/>
      </left>
      <right/>
      <top style="medium">
        <color rgb="FF484848"/>
      </top>
      <bottom style="medium">
        <color rgb="FF484848"/>
      </bottom>
      <diagonal/>
    </border>
    <border>
      <left/>
      <right style="medium">
        <color rgb="FF908C97"/>
      </right>
      <top style="medium">
        <color rgb="FF484848"/>
      </top>
      <bottom style="medium">
        <color rgb="FF484848"/>
      </bottom>
      <diagonal/>
    </border>
    <border>
      <left/>
      <right style="medium">
        <color rgb="FF6B6774"/>
      </right>
      <top/>
      <bottom style="medium">
        <color rgb="FF383438"/>
      </bottom>
      <diagonal/>
    </border>
    <border>
      <left style="medium">
        <color rgb="FF4F4F57"/>
      </left>
      <right style="medium">
        <color rgb="FF646067"/>
      </right>
      <top/>
      <bottom style="medium">
        <color rgb="FF2B2B2B"/>
      </bottom>
      <diagonal/>
    </border>
    <border>
      <left style="medium">
        <color rgb="FF646067"/>
      </left>
      <right/>
      <top style="medium">
        <color rgb="FF484848"/>
      </top>
      <bottom style="medium">
        <color rgb="FF4B484B"/>
      </bottom>
      <diagonal/>
    </border>
    <border>
      <left/>
      <right style="medium">
        <color rgb="FF908C97"/>
      </right>
      <top style="medium">
        <color rgb="FF484848"/>
      </top>
      <bottom style="medium">
        <color rgb="FF4B484B"/>
      </bottom>
      <diagonal/>
    </border>
    <border>
      <left/>
      <right style="medium">
        <color rgb="FF6B6774"/>
      </right>
      <top/>
      <bottom style="medium">
        <color rgb="FF4B484B"/>
      </bottom>
      <diagonal/>
    </border>
    <border>
      <left style="medium">
        <color rgb="FF4F4F57"/>
      </left>
      <right style="medium">
        <color rgb="FF646067"/>
      </right>
      <top/>
      <bottom style="medium">
        <color rgb="FF3B383B"/>
      </bottom>
      <diagonal/>
    </border>
    <border>
      <left style="medium">
        <color rgb="FF646067"/>
      </left>
      <right/>
      <top style="medium">
        <color rgb="FF4B484B"/>
      </top>
      <bottom style="medium">
        <color rgb="FF3B383B"/>
      </bottom>
      <diagonal/>
    </border>
    <border>
      <left/>
      <right style="medium">
        <color rgb="FF7C7780"/>
      </right>
      <top style="medium">
        <color rgb="FF4B484B"/>
      </top>
      <bottom style="medium">
        <color rgb="FF3B383B"/>
      </bottom>
      <diagonal/>
    </border>
    <border>
      <left/>
      <right style="medium">
        <color rgb="FF6B6774"/>
      </right>
      <top/>
      <bottom style="medium">
        <color rgb="FF3B383B"/>
      </bottom>
      <diagonal/>
    </border>
    <border>
      <left style="medium">
        <color rgb="FF4F4F57"/>
      </left>
      <right style="medium">
        <color rgb="FF646067"/>
      </right>
      <top style="medium">
        <color rgb="FF3B383B"/>
      </top>
      <bottom/>
      <diagonal/>
    </border>
    <border>
      <left style="medium">
        <color rgb="FF646067"/>
      </left>
      <right/>
      <top style="medium">
        <color rgb="FF3B383B"/>
      </top>
      <bottom/>
      <diagonal/>
    </border>
    <border>
      <left/>
      <right style="medium">
        <color rgb="FF7C7780"/>
      </right>
      <top style="medium">
        <color rgb="FF3B383B"/>
      </top>
      <bottom/>
      <diagonal/>
    </border>
    <border>
      <left style="medium">
        <color rgb="FF7C7780"/>
      </left>
      <right style="medium">
        <color rgb="FF6B6774"/>
      </right>
      <top style="medium">
        <color rgb="FF3B383B"/>
      </top>
      <bottom/>
      <diagonal/>
    </border>
    <border>
      <left style="medium">
        <color rgb="FF6B6774"/>
      </left>
      <right/>
      <top/>
      <bottom/>
      <diagonal/>
    </border>
    <border>
      <left style="medium">
        <color rgb="FF4F4F57"/>
      </left>
      <right style="medium">
        <color rgb="FF646067"/>
      </right>
      <top/>
      <bottom style="medium">
        <color rgb="FF5B5B5B"/>
      </bottom>
      <diagonal/>
    </border>
    <border>
      <left style="medium">
        <color rgb="FF646067"/>
      </left>
      <right/>
      <top/>
      <bottom style="medium">
        <color rgb="FF5B5B5B"/>
      </bottom>
      <diagonal/>
    </border>
    <border>
      <left/>
      <right style="medium">
        <color rgb="FF7C7780"/>
      </right>
      <top/>
      <bottom style="medium">
        <color rgb="FF5B5B5B"/>
      </bottom>
      <diagonal/>
    </border>
    <border>
      <left style="medium">
        <color rgb="FF7C7780"/>
      </left>
      <right style="medium">
        <color rgb="FF6B6774"/>
      </right>
      <top/>
      <bottom style="medium">
        <color rgb="FF5B5B5B"/>
      </bottom>
      <diagonal/>
    </border>
    <border>
      <left style="medium">
        <color rgb="FF4F4F57"/>
      </left>
      <right style="medium">
        <color rgb="FF646067"/>
      </right>
      <top style="medium">
        <color rgb="FF5B5B5B"/>
      </top>
      <bottom/>
      <diagonal/>
    </border>
    <border>
      <left style="medium">
        <color rgb="FF646067"/>
      </left>
      <right/>
      <top style="medium">
        <color rgb="FF5B5B5B"/>
      </top>
      <bottom/>
      <diagonal/>
    </border>
    <border>
      <left/>
      <right style="medium">
        <color rgb="FF7C7780"/>
      </right>
      <top style="medium">
        <color rgb="FF5B5B5B"/>
      </top>
      <bottom/>
      <diagonal/>
    </border>
    <border>
      <left style="medium">
        <color rgb="FF7C7780"/>
      </left>
      <right style="medium">
        <color rgb="FF6B6774"/>
      </right>
      <top style="medium">
        <color rgb="FF5B5B5B"/>
      </top>
      <bottom/>
      <diagonal/>
    </border>
    <border>
      <left style="medium">
        <color rgb="FF646067"/>
      </left>
      <right/>
      <top/>
      <bottom style="medium">
        <color rgb="FF545454"/>
      </bottom>
      <diagonal/>
    </border>
    <border>
      <left/>
      <right style="medium">
        <color rgb="FF7C7780"/>
      </right>
      <top/>
      <bottom style="medium">
        <color rgb="FF545454"/>
      </bottom>
      <diagonal/>
    </border>
    <border>
      <left style="medium">
        <color rgb="FF7C7780"/>
      </left>
      <right style="medium">
        <color rgb="FF6B6774"/>
      </right>
      <top/>
      <bottom style="medium">
        <color rgb="FF545454"/>
      </bottom>
      <diagonal/>
    </border>
    <border>
      <left style="medium">
        <color rgb="FF4F4F57"/>
      </left>
      <right style="medium">
        <color rgb="FF646067"/>
      </right>
      <top style="medium">
        <color rgb="FF545454"/>
      </top>
      <bottom/>
      <diagonal/>
    </border>
    <border>
      <left style="medium">
        <color rgb="FF646067"/>
      </left>
      <right/>
      <top style="medium">
        <color rgb="FF545454"/>
      </top>
      <bottom/>
      <diagonal/>
    </border>
    <border>
      <left/>
      <right style="medium">
        <color rgb="FF7C7780"/>
      </right>
      <top style="medium">
        <color rgb="FF545454"/>
      </top>
      <bottom/>
      <diagonal/>
    </border>
    <border>
      <left style="medium">
        <color rgb="FF7C7780"/>
      </left>
      <right style="medium">
        <color rgb="FF6B6774"/>
      </right>
      <top style="medium">
        <color rgb="FF545454"/>
      </top>
      <bottom/>
      <diagonal/>
    </border>
    <border>
      <left style="medium">
        <color rgb="FF4F4F57"/>
      </left>
      <right style="medium">
        <color rgb="FF646067"/>
      </right>
      <top/>
      <bottom style="medium">
        <color rgb="FF342F2F"/>
      </bottom>
      <diagonal/>
    </border>
    <border>
      <left style="medium">
        <color rgb="FF646067"/>
      </left>
      <right/>
      <top/>
      <bottom style="medium">
        <color rgb="FF4B4B4B"/>
      </bottom>
      <diagonal/>
    </border>
    <border>
      <left/>
      <right style="medium">
        <color rgb="FF7C7780"/>
      </right>
      <top/>
      <bottom style="medium">
        <color rgb="FF4B4B4B"/>
      </bottom>
      <diagonal/>
    </border>
    <border>
      <left style="medium">
        <color rgb="FF7C7780"/>
      </left>
      <right style="medium">
        <color rgb="FF6B6774"/>
      </right>
      <top/>
      <bottom style="medium">
        <color rgb="FF4B4B4B"/>
      </bottom>
      <diagonal/>
    </border>
    <border>
      <left style="medium">
        <color rgb="FF4F4F57"/>
      </left>
      <right/>
      <top/>
      <bottom style="medium">
        <color rgb="FF646464"/>
      </bottom>
      <diagonal/>
    </border>
    <border>
      <left/>
      <right/>
      <top/>
      <bottom style="medium">
        <color rgb="FF646464"/>
      </bottom>
      <diagonal/>
    </border>
    <border>
      <left/>
      <right style="medium">
        <color rgb="FF7C7780"/>
      </right>
      <top/>
      <bottom style="medium">
        <color rgb="FF646464"/>
      </bottom>
      <diagonal/>
    </border>
    <border>
      <left/>
      <right style="medium">
        <color rgb="FF6B6774"/>
      </right>
      <top/>
      <bottom style="medium">
        <color rgb="FF646464"/>
      </bottom>
      <diagonal/>
    </border>
    <border>
      <left style="medium">
        <color rgb="FF4F4F57"/>
      </left>
      <right style="medium">
        <color rgb="FF67646B"/>
      </right>
      <top/>
      <bottom style="medium">
        <color rgb="FF575457"/>
      </bottom>
      <diagonal/>
    </border>
    <border>
      <left style="medium">
        <color rgb="FF67646B"/>
      </left>
      <right/>
      <top style="medium">
        <color rgb="FF646464"/>
      </top>
      <bottom style="medium">
        <color rgb="FF575457"/>
      </bottom>
      <diagonal/>
    </border>
    <border>
      <left/>
      <right style="medium">
        <color rgb="FF7C7780"/>
      </right>
      <top style="medium">
        <color rgb="FF646464"/>
      </top>
      <bottom style="medium">
        <color rgb="FF575457"/>
      </bottom>
      <diagonal/>
    </border>
    <border>
      <left/>
      <right style="medium">
        <color rgb="FF6B6774"/>
      </right>
      <top/>
      <bottom style="medium">
        <color rgb="FF575457"/>
      </bottom>
      <diagonal/>
    </border>
    <border>
      <left style="medium">
        <color rgb="FF4F4F57"/>
      </left>
      <right style="medium">
        <color rgb="FF67646B"/>
      </right>
      <top/>
      <bottom style="medium">
        <color rgb="FF4B484B"/>
      </bottom>
      <diagonal/>
    </border>
    <border>
      <left style="medium">
        <color rgb="FF67646B"/>
      </left>
      <right/>
      <top style="medium">
        <color rgb="FF575457"/>
      </top>
      <bottom style="medium">
        <color rgb="FF606060"/>
      </bottom>
      <diagonal/>
    </border>
    <border>
      <left/>
      <right style="medium">
        <color rgb="FF7C7780"/>
      </right>
      <top style="medium">
        <color rgb="FF575457"/>
      </top>
      <bottom style="medium">
        <color rgb="FF606060"/>
      </bottom>
      <diagonal/>
    </border>
    <border>
      <left style="medium">
        <color rgb="FF4F4F57"/>
      </left>
      <right style="medium">
        <color rgb="FF67646B"/>
      </right>
      <top/>
      <bottom style="medium">
        <color rgb="FF646467"/>
      </bottom>
      <diagonal/>
    </border>
    <border>
      <left style="medium">
        <color rgb="FF67646B"/>
      </left>
      <right/>
      <top style="medium">
        <color rgb="FF606060"/>
      </top>
      <bottom style="medium">
        <color rgb="FF646467"/>
      </bottom>
      <diagonal/>
    </border>
    <border>
      <left/>
      <right style="medium">
        <color rgb="FF7C7780"/>
      </right>
      <top style="medium">
        <color rgb="FF606060"/>
      </top>
      <bottom style="medium">
        <color rgb="FF646467"/>
      </bottom>
      <diagonal/>
    </border>
    <border>
      <left/>
      <right style="medium">
        <color rgb="FF6B6774"/>
      </right>
      <top/>
      <bottom style="medium">
        <color rgb="FF646467"/>
      </bottom>
      <diagonal/>
    </border>
    <border>
      <left style="medium">
        <color rgb="FF4F4F57"/>
      </left>
      <right style="medium">
        <color rgb="FF67646B"/>
      </right>
      <top/>
      <bottom style="medium">
        <color rgb="FF3F3F3F"/>
      </bottom>
      <diagonal/>
    </border>
    <border>
      <left style="medium">
        <color rgb="FF67646B"/>
      </left>
      <right/>
      <top style="medium">
        <color rgb="FF646467"/>
      </top>
      <bottom style="medium">
        <color rgb="FF3F3F3F"/>
      </bottom>
      <diagonal/>
    </border>
    <border>
      <left/>
      <right style="medium">
        <color rgb="FF7C7780"/>
      </right>
      <top style="medium">
        <color rgb="FF646467"/>
      </top>
      <bottom style="medium">
        <color rgb="FF3F3F3F"/>
      </bottom>
      <diagonal/>
    </border>
    <border>
      <left/>
      <right style="medium">
        <color rgb="FF6B6774"/>
      </right>
      <top/>
      <bottom style="medium">
        <color rgb="FF3F3F3F"/>
      </bottom>
      <diagonal/>
    </border>
    <border>
      <left style="medium">
        <color rgb="FF544F5B"/>
      </left>
      <right style="medium">
        <color rgb="FF67646B"/>
      </right>
      <top/>
      <bottom style="medium">
        <color rgb="FF606060"/>
      </bottom>
      <diagonal/>
    </border>
    <border>
      <left style="medium">
        <color rgb="FF67646B"/>
      </left>
      <right/>
      <top style="medium">
        <color rgb="FF3F3F3F"/>
      </top>
      <bottom style="medium">
        <color rgb="FF606060"/>
      </bottom>
      <diagonal/>
    </border>
    <border>
      <left/>
      <right style="medium">
        <color rgb="FF7C7780"/>
      </right>
      <top style="medium">
        <color rgb="FF3F3F3F"/>
      </top>
      <bottom style="medium">
        <color rgb="FF606060"/>
      </bottom>
      <diagonal/>
    </border>
    <border>
      <left style="medium">
        <color rgb="FF544F5B"/>
      </left>
      <right style="medium">
        <color rgb="FF67646B"/>
      </right>
      <top/>
      <bottom style="medium">
        <color rgb="FF6B6767"/>
      </bottom>
      <diagonal/>
    </border>
    <border>
      <left style="medium">
        <color rgb="FF67646B"/>
      </left>
      <right/>
      <top style="medium">
        <color rgb="FF606060"/>
      </top>
      <bottom style="medium">
        <color rgb="FF979397"/>
      </bottom>
      <diagonal/>
    </border>
    <border>
      <left/>
      <right style="medium">
        <color rgb="FF7C7780"/>
      </right>
      <top style="medium">
        <color rgb="FF606060"/>
      </top>
      <bottom style="medium">
        <color rgb="FF979397"/>
      </bottom>
      <diagonal/>
    </border>
    <border>
      <left/>
      <right style="medium">
        <color rgb="FF6B6774"/>
      </right>
      <top/>
      <bottom style="medium">
        <color rgb="FF838083"/>
      </bottom>
      <diagonal/>
    </border>
    <border>
      <left style="medium">
        <color rgb="FF67646B"/>
      </left>
      <right/>
      <top style="medium">
        <color rgb="FF979397"/>
      </top>
      <bottom style="medium">
        <color rgb="FF606060"/>
      </bottom>
      <diagonal/>
    </border>
    <border>
      <left/>
      <right style="medium">
        <color rgb="FF83808C"/>
      </right>
      <top style="medium">
        <color rgb="FF979397"/>
      </top>
      <bottom style="medium">
        <color rgb="FF606060"/>
      </bottom>
      <diagonal/>
    </border>
    <border>
      <left style="medium">
        <color rgb="FF544F5B"/>
      </left>
      <right style="medium">
        <color rgb="FF67646B"/>
      </right>
      <top/>
      <bottom style="medium">
        <color rgb="FF5B5B5B"/>
      </bottom>
      <diagonal/>
    </border>
    <border>
      <left style="medium">
        <color rgb="FF67646B"/>
      </left>
      <right/>
      <top style="medium">
        <color rgb="FF606060"/>
      </top>
      <bottom style="medium">
        <color rgb="FF5B5B5B"/>
      </bottom>
      <diagonal/>
    </border>
    <border>
      <left/>
      <right style="medium">
        <color rgb="FF83808C"/>
      </right>
      <top style="medium">
        <color rgb="FF606060"/>
      </top>
      <bottom style="medium">
        <color rgb="FF5B5B5B"/>
      </bottom>
      <diagonal/>
    </border>
    <border>
      <left style="medium">
        <color rgb="FF544F5B"/>
      </left>
      <right style="medium">
        <color rgb="FF67646B"/>
      </right>
      <top/>
      <bottom style="medium">
        <color rgb="FF2B2B2B"/>
      </bottom>
      <diagonal/>
    </border>
    <border>
      <left style="medium">
        <color rgb="FF67646B"/>
      </left>
      <right/>
      <top style="medium">
        <color rgb="FF5B5B5B"/>
      </top>
      <bottom style="medium">
        <color rgb="FF5B575B"/>
      </bottom>
      <diagonal/>
    </border>
    <border>
      <left/>
      <right style="medium">
        <color rgb="FF83808C"/>
      </right>
      <top style="medium">
        <color rgb="FF5B5B5B"/>
      </top>
      <bottom style="medium">
        <color rgb="FF5B575B"/>
      </bottom>
      <diagonal/>
    </border>
    <border>
      <left/>
      <right style="medium">
        <color rgb="FF6B6774"/>
      </right>
      <top/>
      <bottom style="medium">
        <color rgb="FF5B575B"/>
      </bottom>
      <diagonal/>
    </border>
    <border>
      <left style="medium">
        <color rgb="FF544F5B"/>
      </left>
      <right style="medium">
        <color rgb="FF67646B"/>
      </right>
      <top/>
      <bottom style="medium">
        <color rgb="FF343434"/>
      </bottom>
      <diagonal/>
    </border>
    <border>
      <left style="medium">
        <color rgb="FF67646B"/>
      </left>
      <right/>
      <top style="medium">
        <color rgb="FF5B575B"/>
      </top>
      <bottom style="medium">
        <color rgb="FF343434"/>
      </bottom>
      <diagonal/>
    </border>
    <border>
      <left/>
      <right style="medium">
        <color rgb="FF83808C"/>
      </right>
      <top style="medium">
        <color rgb="FF5B575B"/>
      </top>
      <bottom style="medium">
        <color rgb="FF343434"/>
      </bottom>
      <diagonal/>
    </border>
    <border>
      <left/>
      <right style="medium">
        <color rgb="FF6B6774"/>
      </right>
      <top/>
      <bottom style="medium">
        <color rgb="FF575757"/>
      </bottom>
      <diagonal/>
    </border>
    <border>
      <left style="medium">
        <color rgb="FF4F4F57"/>
      </left>
      <right/>
      <top style="medium">
        <color rgb="FF777477"/>
      </top>
      <bottom/>
      <diagonal/>
    </border>
    <border>
      <left/>
      <right/>
      <top style="medium">
        <color rgb="FF777477"/>
      </top>
      <bottom/>
      <diagonal/>
    </border>
    <border>
      <left style="medium">
        <color rgb="FF646067"/>
      </left>
      <right/>
      <top/>
      <bottom style="medium">
        <color rgb="FF575757"/>
      </bottom>
      <diagonal/>
    </border>
    <border>
      <left style="medium">
        <color rgb="FF3B3844"/>
      </left>
      <right style="medium">
        <color rgb="FF5B5460"/>
      </right>
      <top style="medium">
        <color rgb="FF606060"/>
      </top>
      <bottom style="medium">
        <color rgb="FF6B676B"/>
      </bottom>
      <diagonal/>
    </border>
    <border>
      <left/>
      <right style="medium">
        <color rgb="FF706B74"/>
      </right>
      <top style="medium">
        <color rgb="FF606060"/>
      </top>
      <bottom style="medium">
        <color rgb="FF6B676B"/>
      </bottom>
      <diagonal/>
    </border>
    <border>
      <left/>
      <right style="medium">
        <color rgb="FF5B5764"/>
      </right>
      <top style="medium">
        <color rgb="FF606060"/>
      </top>
      <bottom style="medium">
        <color rgb="FF646464"/>
      </bottom>
      <diagonal/>
    </border>
    <border>
      <left style="medium">
        <color rgb="FF544F57"/>
      </left>
      <right style="medium">
        <color rgb="FF5B5460"/>
      </right>
      <top/>
      <bottom style="medium">
        <color rgb="FF4B4B4B"/>
      </bottom>
      <diagonal/>
    </border>
    <border>
      <left/>
      <right style="medium">
        <color rgb="FF706B74"/>
      </right>
      <top/>
      <bottom style="medium">
        <color rgb="FF5B5B60"/>
      </bottom>
      <diagonal/>
    </border>
    <border>
      <left/>
      <right style="medium">
        <color rgb="FF6B6777"/>
      </right>
      <top/>
      <bottom style="medium">
        <color rgb="FF444444"/>
      </bottom>
      <diagonal/>
    </border>
    <border>
      <left style="medium">
        <color rgb="FF6B6B74"/>
      </left>
      <right style="medium">
        <color rgb="FF48444B"/>
      </right>
      <top/>
      <bottom style="medium">
        <color rgb="FF676467"/>
      </bottom>
      <diagonal/>
    </border>
    <border>
      <left/>
      <right style="medium">
        <color rgb="FF706B74"/>
      </right>
      <top/>
      <bottom style="medium">
        <color rgb="FF676467"/>
      </bottom>
      <diagonal/>
    </border>
    <border>
      <left/>
      <right style="medium">
        <color rgb="FF6B6777"/>
      </right>
      <top/>
      <bottom style="medium">
        <color rgb="FF545457"/>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thin">
        <color rgb="FF000000"/>
      </right>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8">
    <xf numFmtId="0" fontId="0" fillId="0" borderId="0"/>
    <xf numFmtId="0" fontId="7" fillId="0" borderId="0"/>
    <xf numFmtId="164" fontId="7"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26" fillId="0" borderId="0" applyFont="0" applyFill="0" applyBorder="0" applyAlignment="0" applyProtection="0"/>
  </cellStyleXfs>
  <cellXfs count="300">
    <xf numFmtId="0" fontId="0" fillId="0" borderId="0" xfId="0"/>
    <xf numFmtId="0" fontId="3" fillId="0" borderId="1" xfId="0" applyFont="1" applyBorder="1" applyAlignment="1">
      <alignment horizontal="center" vertical="center" wrapText="1"/>
    </xf>
    <xf numFmtId="0" fontId="5" fillId="0" borderId="2" xfId="0" applyFont="1" applyBorder="1" applyAlignment="1">
      <alignment horizontal="center" vertical="top" wrapText="1"/>
    </xf>
    <xf numFmtId="0" fontId="8" fillId="0" borderId="0" xfId="0" applyFont="1" applyAlignment="1">
      <alignment vertical="center" wrapText="1"/>
    </xf>
    <xf numFmtId="0" fontId="4" fillId="0" borderId="1" xfId="0" applyFont="1" applyBorder="1" applyAlignment="1">
      <alignment horizontal="center" vertical="center" wrapText="1"/>
    </xf>
    <xf numFmtId="0" fontId="4" fillId="0" borderId="0" xfId="0" applyFont="1" applyAlignment="1">
      <alignment horizontal="center" vertical="top" wrapText="1"/>
    </xf>
    <xf numFmtId="0" fontId="5" fillId="0" borderId="0" xfId="0" applyFont="1"/>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10" fillId="0" borderId="4" xfId="0" applyFont="1" applyBorder="1" applyAlignment="1">
      <alignment horizontal="justify" vertical="top" wrapText="1"/>
    </xf>
    <xf numFmtId="0" fontId="4" fillId="0" borderId="1" xfId="0" applyFont="1" applyBorder="1" applyAlignment="1">
      <alignment horizontal="center" vertical="top" wrapText="1"/>
    </xf>
    <xf numFmtId="0" fontId="5" fillId="0" borderId="0" xfId="0" applyFont="1" applyAlignment="1">
      <alignment horizontal="center"/>
    </xf>
    <xf numFmtId="0" fontId="4" fillId="0" borderId="6" xfId="0" applyFont="1" applyBorder="1" applyAlignment="1">
      <alignment horizontal="center" vertical="center" wrapText="1"/>
    </xf>
    <xf numFmtId="0" fontId="10" fillId="0" borderId="0" xfId="0" applyFont="1" applyAlignment="1">
      <alignment vertical="top" wrapText="1"/>
    </xf>
    <xf numFmtId="0" fontId="5" fillId="0" borderId="12" xfId="0" applyFont="1" applyBorder="1"/>
    <xf numFmtId="0" fontId="5" fillId="0" borderId="13" xfId="0" applyFont="1" applyBorder="1"/>
    <xf numFmtId="0" fontId="10" fillId="0" borderId="0" xfId="0" applyFont="1" applyAlignment="1">
      <alignment horizontal="justify" vertical="top" wrapText="1"/>
    </xf>
    <xf numFmtId="0" fontId="10" fillId="0" borderId="0" xfId="0" applyFont="1" applyAlignment="1">
      <alignment horizontal="center" vertical="top" wrapText="1"/>
    </xf>
    <xf numFmtId="0" fontId="4" fillId="0" borderId="2" xfId="0" applyFont="1" applyBorder="1" applyAlignment="1">
      <alignment horizontal="center" vertical="top" wrapText="1"/>
    </xf>
    <xf numFmtId="0" fontId="10" fillId="0" borderId="2" xfId="0" applyFont="1" applyBorder="1" applyAlignment="1">
      <alignment horizontal="center" vertical="top" wrapText="1"/>
    </xf>
    <xf numFmtId="0" fontId="10" fillId="0" borderId="2" xfId="0" applyFont="1" applyBorder="1" applyAlignment="1">
      <alignment horizontal="left" vertical="top" wrapText="1"/>
    </xf>
    <xf numFmtId="0" fontId="10" fillId="0" borderId="2" xfId="0" applyFont="1" applyBorder="1" applyAlignment="1">
      <alignment horizontal="center" vertical="center" wrapText="1"/>
    </xf>
    <xf numFmtId="0" fontId="10" fillId="0" borderId="2" xfId="0" applyFont="1" applyBorder="1" applyAlignment="1">
      <alignment horizontal="justify" vertical="top" wrapText="1"/>
    </xf>
    <xf numFmtId="0" fontId="18" fillId="0" borderId="8" xfId="0" applyFont="1" applyBorder="1" applyAlignment="1">
      <alignment horizontal="center" vertical="center" wrapText="1"/>
    </xf>
    <xf numFmtId="0" fontId="10" fillId="0" borderId="8" xfId="0" applyFont="1" applyBorder="1" applyAlignment="1">
      <alignment horizontal="justify" vertical="top" wrapText="1"/>
    </xf>
    <xf numFmtId="0" fontId="11" fillId="0" borderId="0" xfId="0" applyFont="1" applyAlignment="1">
      <alignment horizontal="center" vertical="center"/>
    </xf>
    <xf numFmtId="0" fontId="11" fillId="0" borderId="17" xfId="0" applyFont="1" applyBorder="1" applyAlignment="1">
      <alignment vertical="center" wrapText="1"/>
    </xf>
    <xf numFmtId="0" fontId="11" fillId="0" borderId="26"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39"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51" xfId="0" applyFont="1" applyBorder="1" applyAlignment="1">
      <alignment horizontal="center" vertical="center" wrapText="1"/>
    </xf>
    <xf numFmtId="0" fontId="13" fillId="0" borderId="53" xfId="0" applyFont="1" applyBorder="1" applyAlignment="1">
      <alignment horizontal="center" vertical="center" wrapText="1"/>
    </xf>
    <xf numFmtId="0" fontId="13" fillId="0" borderId="57" xfId="0" applyFont="1" applyBorder="1" applyAlignment="1">
      <alignment horizontal="center" vertical="center" wrapText="1"/>
    </xf>
    <xf numFmtId="0" fontId="13" fillId="0" borderId="61" xfId="0" applyFont="1" applyBorder="1" applyAlignment="1">
      <alignment horizontal="center" vertical="center" wrapText="1"/>
    </xf>
    <xf numFmtId="0" fontId="13" fillId="0" borderId="65" xfId="0" applyFont="1" applyBorder="1" applyAlignment="1">
      <alignment horizontal="center" vertical="center" wrapText="1"/>
    </xf>
    <xf numFmtId="0" fontId="13" fillId="0" borderId="72" xfId="0" applyFont="1" applyBorder="1" applyAlignment="1">
      <alignment horizontal="center" vertical="center" wrapText="1"/>
    </xf>
    <xf numFmtId="0" fontId="13" fillId="0" borderId="76" xfId="0" applyFont="1" applyBorder="1" applyAlignment="1">
      <alignment horizontal="center" vertical="center" wrapText="1"/>
    </xf>
    <xf numFmtId="0" fontId="13" fillId="0" borderId="0" xfId="0" applyFont="1" applyAlignment="1">
      <alignment vertical="center" wrapText="1"/>
    </xf>
    <xf numFmtId="0" fontId="13" fillId="0" borderId="108" xfId="0" applyFont="1" applyBorder="1" applyAlignment="1">
      <alignment horizontal="center" vertical="center" wrapText="1"/>
    </xf>
    <xf numFmtId="0" fontId="13" fillId="0" borderId="112" xfId="0" applyFont="1" applyBorder="1" applyAlignment="1">
      <alignment horizontal="center" vertical="center" wrapText="1"/>
    </xf>
    <xf numFmtId="0" fontId="13" fillId="0" borderId="115" xfId="0" applyFont="1" applyBorder="1" applyAlignment="1">
      <alignment horizontal="center" vertical="center" wrapText="1"/>
    </xf>
    <xf numFmtId="0" fontId="13" fillId="0" borderId="119" xfId="0" applyFont="1" applyBorder="1" applyAlignment="1">
      <alignment horizontal="center" vertical="center" wrapText="1"/>
    </xf>
    <xf numFmtId="0" fontId="13" fillId="0" borderId="123" xfId="0" applyFont="1" applyBorder="1" applyAlignment="1">
      <alignment horizontal="center" vertical="center" wrapText="1"/>
    </xf>
    <xf numFmtId="0" fontId="13" fillId="0" borderId="126" xfId="0" applyFont="1" applyBorder="1" applyAlignment="1">
      <alignment horizontal="center" vertical="center" wrapText="1"/>
    </xf>
    <xf numFmtId="0" fontId="13" fillId="0" borderId="132" xfId="0" applyFont="1" applyBorder="1" applyAlignment="1">
      <alignment horizontal="center" vertical="center" wrapText="1"/>
    </xf>
    <xf numFmtId="0" fontId="13" fillId="0" borderId="135" xfId="0" applyFont="1" applyBorder="1" applyAlignment="1">
      <alignment horizontal="center" vertical="center" wrapText="1"/>
    </xf>
    <xf numFmtId="0" fontId="13" fillId="0" borderId="139" xfId="0" applyFont="1" applyBorder="1" applyAlignment="1">
      <alignment horizontal="center" vertical="center" wrapText="1"/>
    </xf>
    <xf numFmtId="0" fontId="13" fillId="0" borderId="0" xfId="0" applyFont="1" applyAlignment="1">
      <alignment horizontal="left" vertical="center" indent="5"/>
    </xf>
    <xf numFmtId="0" fontId="11" fillId="0" borderId="0" xfId="0" applyFont="1" applyAlignment="1">
      <alignment horizontal="left" vertical="center" indent="5"/>
    </xf>
    <xf numFmtId="0" fontId="11" fillId="0" borderId="146" xfId="0" applyFont="1" applyBorder="1" applyAlignment="1">
      <alignment horizontal="center" vertical="center" wrapText="1"/>
    </xf>
    <xf numFmtId="0" fontId="11" fillId="0" borderId="147" xfId="0" applyFont="1" applyBorder="1" applyAlignment="1">
      <alignment horizontal="center" vertical="center" wrapText="1"/>
    </xf>
    <xf numFmtId="0" fontId="11" fillId="0" borderId="148" xfId="0" applyFont="1" applyBorder="1" applyAlignment="1">
      <alignment horizontal="center" vertical="center" wrapText="1"/>
    </xf>
    <xf numFmtId="0" fontId="13" fillId="0" borderId="149" xfId="0" applyFont="1" applyBorder="1" applyAlignment="1">
      <alignment horizontal="center" vertical="center" wrapText="1"/>
    </xf>
    <xf numFmtId="0" fontId="13" fillId="0" borderId="150" xfId="0" applyFont="1" applyBorder="1" applyAlignment="1">
      <alignment vertical="center" wrapText="1"/>
    </xf>
    <xf numFmtId="0" fontId="13" fillId="0" borderId="152" xfId="0" applyFont="1" applyBorder="1" applyAlignment="1">
      <alignment horizontal="center" vertical="center" wrapText="1"/>
    </xf>
    <xf numFmtId="0" fontId="13" fillId="0" borderId="153" xfId="0" applyFont="1" applyBorder="1" applyAlignment="1">
      <alignment vertical="center" wrapText="1"/>
    </xf>
    <xf numFmtId="0" fontId="13" fillId="0" borderId="0" xfId="0" applyFont="1" applyAlignment="1">
      <alignment horizontal="right" vertical="center" indent="5"/>
    </xf>
    <xf numFmtId="0" fontId="11" fillId="0" borderId="11" xfId="0" applyFont="1" applyBorder="1" applyAlignment="1">
      <alignment vertical="center" wrapText="1"/>
    </xf>
    <xf numFmtId="0" fontId="11" fillId="0" borderId="16" xfId="0" applyFont="1" applyBorder="1" applyAlignment="1">
      <alignment vertical="center" wrapText="1"/>
    </xf>
    <xf numFmtId="0" fontId="13" fillId="0" borderId="156" xfId="0" applyFont="1" applyBorder="1" applyAlignment="1">
      <alignment horizontal="center" vertical="center" wrapText="1"/>
    </xf>
    <xf numFmtId="0" fontId="13" fillId="0" borderId="16" xfId="0" applyFont="1" applyBorder="1" applyAlignment="1">
      <alignment vertical="center" wrapText="1"/>
    </xf>
    <xf numFmtId="0" fontId="13" fillId="0" borderId="13" xfId="0" applyFont="1" applyBorder="1" applyAlignment="1">
      <alignment horizontal="justify" vertical="center" wrapText="1"/>
    </xf>
    <xf numFmtId="0" fontId="13" fillId="0" borderId="16" xfId="0" applyFont="1" applyBorder="1" applyAlignment="1">
      <alignment horizontal="justify" vertical="center" wrapText="1"/>
    </xf>
    <xf numFmtId="0" fontId="11" fillId="0" borderId="0" xfId="0" applyFont="1" applyAlignment="1">
      <alignment horizontal="justify" vertical="center"/>
    </xf>
    <xf numFmtId="0" fontId="4" fillId="0" borderId="158" xfId="0" applyFont="1" applyBorder="1" applyAlignment="1">
      <alignment horizontal="center" vertical="center" wrapText="1"/>
    </xf>
    <xf numFmtId="0" fontId="22" fillId="0" borderId="6" xfId="0" applyFont="1" applyBorder="1" applyAlignment="1">
      <alignment horizontal="center" vertical="center" wrapText="1"/>
    </xf>
    <xf numFmtId="43" fontId="4" fillId="0" borderId="1" xfId="0" applyNumberFormat="1" applyFont="1" applyBorder="1" applyAlignment="1">
      <alignment horizontal="center" vertical="top" wrapText="1"/>
    </xf>
    <xf numFmtId="0" fontId="4" fillId="2" borderId="1" xfId="0" applyFont="1" applyFill="1" applyBorder="1" applyAlignment="1">
      <alignment horizontal="center" vertical="top" wrapText="1"/>
    </xf>
    <xf numFmtId="0" fontId="5" fillId="0" borderId="0" xfId="0" applyFont="1" applyProtection="1">
      <protection locked="0"/>
    </xf>
    <xf numFmtId="0" fontId="4" fillId="2" borderId="1" xfId="0" applyFont="1" applyFill="1" applyBorder="1" applyAlignment="1" applyProtection="1">
      <alignment horizontal="center" vertical="top" wrapText="1"/>
      <protection locked="0"/>
    </xf>
    <xf numFmtId="0" fontId="12" fillId="0" borderId="1" xfId="0"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22" fillId="2" borderId="1" xfId="0" applyFont="1" applyFill="1" applyBorder="1" applyAlignment="1">
      <alignment horizontal="center" vertical="center" wrapText="1"/>
    </xf>
    <xf numFmtId="0" fontId="4" fillId="0" borderId="0" xfId="0" applyFont="1" applyAlignment="1" applyProtection="1">
      <alignment horizontal="center" vertical="center" wrapText="1"/>
      <protection locked="0"/>
    </xf>
    <xf numFmtId="0" fontId="4" fillId="0" borderId="6" xfId="0" applyFont="1" applyBorder="1" applyAlignment="1" applyProtection="1">
      <alignment horizontal="center" vertical="top" wrapText="1"/>
      <protection locked="0"/>
    </xf>
    <xf numFmtId="0" fontId="4" fillId="2" borderId="1" xfId="0" applyFont="1" applyFill="1" applyBorder="1" applyAlignment="1">
      <alignment horizontal="center" vertical="center" wrapText="1"/>
    </xf>
    <xf numFmtId="43" fontId="4" fillId="0" borderId="1" xfId="0" applyNumberFormat="1" applyFont="1" applyBorder="1" applyAlignment="1">
      <alignment horizontal="center" vertical="center" wrapText="1"/>
    </xf>
    <xf numFmtId="0" fontId="4" fillId="0" borderId="3" xfId="0" applyFont="1" applyBorder="1" applyAlignment="1" applyProtection="1">
      <alignment horizontal="center" vertical="center" wrapText="1"/>
      <protection locked="0"/>
    </xf>
    <xf numFmtId="0" fontId="10" fillId="2" borderId="3" xfId="0" applyFont="1" applyFill="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4" fillId="3" borderId="1" xfId="0" applyFont="1" applyFill="1" applyBorder="1" applyAlignment="1">
      <alignment vertical="center" wrapText="1"/>
    </xf>
    <xf numFmtId="0" fontId="10" fillId="3" borderId="1" xfId="0" applyFont="1" applyFill="1" applyBorder="1" applyAlignment="1">
      <alignment vertical="center" wrapText="1"/>
    </xf>
    <xf numFmtId="0" fontId="12" fillId="2" borderId="1" xfId="0" applyFont="1" applyFill="1" applyBorder="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justify" vertical="center" wrapText="1"/>
    </xf>
    <xf numFmtId="0" fontId="23" fillId="2" borderId="1" xfId="0" applyFont="1" applyFill="1" applyBorder="1" applyAlignment="1">
      <alignment horizontal="center" vertical="center" wrapText="1"/>
    </xf>
    <xf numFmtId="0" fontId="14" fillId="3" borderId="1" xfId="0" applyFont="1" applyFill="1" applyBorder="1" applyAlignment="1">
      <alignment vertical="center" wrapText="1"/>
    </xf>
    <xf numFmtId="0" fontId="23" fillId="0" borderId="3" xfId="0" applyFont="1" applyBorder="1" applyAlignment="1">
      <alignment horizontal="center" vertical="center" wrapText="1"/>
    </xf>
    <xf numFmtId="0" fontId="25" fillId="0" borderId="0" xfId="0" applyFont="1"/>
    <xf numFmtId="0" fontId="28" fillId="0" borderId="0" xfId="0" applyFont="1"/>
    <xf numFmtId="0" fontId="14" fillId="0" borderId="1" xfId="0" applyFont="1" applyBorder="1" applyAlignment="1">
      <alignment vertical="center" wrapText="1"/>
    </xf>
    <xf numFmtId="0" fontId="14" fillId="0" borderId="16" xfId="0" applyFont="1" applyBorder="1" applyAlignment="1">
      <alignment horizontal="center" vertical="center" wrapText="1"/>
    </xf>
    <xf numFmtId="0" fontId="14" fillId="0" borderId="151" xfId="0" applyFont="1" applyBorder="1" applyAlignment="1">
      <alignment horizontal="center" vertical="center" wrapText="1"/>
    </xf>
    <xf numFmtId="0" fontId="14" fillId="0" borderId="154" xfId="0" applyFont="1" applyBorder="1" applyAlignment="1">
      <alignment horizontal="center" vertical="center" wrapText="1"/>
    </xf>
    <xf numFmtId="3" fontId="14" fillId="0" borderId="29" xfId="0" applyNumberFormat="1" applyFont="1" applyBorder="1" applyAlignment="1">
      <alignment horizontal="center" vertical="center" wrapText="1"/>
    </xf>
    <xf numFmtId="0" fontId="14" fillId="0" borderId="29" xfId="0" applyFont="1" applyBorder="1" applyAlignment="1">
      <alignment horizontal="center" vertical="center" wrapText="1"/>
    </xf>
    <xf numFmtId="3" fontId="14" fillId="0" borderId="21" xfId="0" applyNumberFormat="1" applyFont="1" applyBorder="1" applyAlignment="1">
      <alignment horizontal="center" vertical="center" wrapText="1"/>
    </xf>
    <xf numFmtId="3" fontId="14" fillId="0" borderId="22" xfId="0" applyNumberFormat="1" applyFont="1" applyBorder="1" applyAlignment="1">
      <alignment horizontal="center" vertical="center" wrapText="1"/>
    </xf>
    <xf numFmtId="3" fontId="14" fillId="0" borderId="23" xfId="0" applyNumberFormat="1" applyFont="1" applyBorder="1" applyAlignment="1">
      <alignment horizontal="center" vertical="center" wrapText="1"/>
    </xf>
    <xf numFmtId="3" fontId="14" fillId="0" borderId="45" xfId="0" applyNumberFormat="1" applyFont="1" applyBorder="1" applyAlignment="1">
      <alignment horizontal="center" vertical="center" wrapText="1"/>
    </xf>
    <xf numFmtId="3" fontId="14" fillId="0" borderId="48" xfId="0" applyNumberFormat="1" applyFont="1" applyBorder="1" applyAlignment="1">
      <alignment horizontal="center" vertical="center" wrapText="1"/>
    </xf>
    <xf numFmtId="0" fontId="14" fillId="0" borderId="52" xfId="0" applyFont="1" applyBorder="1" applyAlignment="1">
      <alignment horizontal="center" vertical="center" wrapText="1"/>
    </xf>
    <xf numFmtId="3" fontId="14" fillId="0" borderId="56" xfId="0" applyNumberFormat="1" applyFont="1" applyBorder="1" applyAlignment="1">
      <alignment horizontal="center" vertical="center" wrapText="1"/>
    </xf>
    <xf numFmtId="3" fontId="14" fillId="0" borderId="60" xfId="0" applyNumberFormat="1" applyFont="1" applyBorder="1" applyAlignment="1">
      <alignment horizontal="center" vertical="center" wrapText="1"/>
    </xf>
    <xf numFmtId="0" fontId="14" fillId="0" borderId="64" xfId="0" applyFont="1" applyBorder="1" applyAlignment="1">
      <alignment horizontal="center" vertical="center" wrapText="1"/>
    </xf>
    <xf numFmtId="3" fontId="14" fillId="0" borderId="68" xfId="0" applyNumberFormat="1" applyFont="1" applyBorder="1" applyAlignment="1">
      <alignment horizontal="center" vertical="center" wrapText="1"/>
    </xf>
    <xf numFmtId="0" fontId="14" fillId="0" borderId="71" xfId="0" applyFont="1" applyBorder="1" applyAlignment="1">
      <alignment horizontal="center" vertical="center" wrapText="1"/>
    </xf>
    <xf numFmtId="3" fontId="14" fillId="0" borderId="75" xfId="0" applyNumberFormat="1" applyFont="1" applyBorder="1" applyAlignment="1">
      <alignment horizontal="center" vertical="center" wrapText="1"/>
    </xf>
    <xf numFmtId="3" fontId="14" fillId="0" borderId="79" xfId="0" applyNumberFormat="1" applyFont="1" applyBorder="1" applyAlignment="1">
      <alignment horizontal="center" vertical="center" wrapText="1"/>
    </xf>
    <xf numFmtId="0" fontId="14" fillId="0" borderId="107" xfId="0" applyFont="1" applyBorder="1" applyAlignment="1">
      <alignment horizontal="center" vertical="center" wrapText="1"/>
    </xf>
    <xf numFmtId="0" fontId="14" fillId="0" borderId="111" xfId="0" applyFont="1" applyBorder="1" applyAlignment="1">
      <alignment horizontal="center" vertical="center" wrapText="1"/>
    </xf>
    <xf numFmtId="3" fontId="14" fillId="0" borderId="52" xfId="0" applyNumberFormat="1" applyFont="1" applyBorder="1" applyAlignment="1">
      <alignment horizontal="center" vertical="center" wrapText="1"/>
    </xf>
    <xf numFmtId="3" fontId="14" fillId="0" borderId="118" xfId="0" applyNumberFormat="1" applyFont="1" applyBorder="1" applyAlignment="1">
      <alignment horizontal="center" vertical="center" wrapText="1"/>
    </xf>
    <xf numFmtId="0" fontId="14" fillId="0" borderId="122" xfId="0" applyFont="1" applyBorder="1" applyAlignment="1">
      <alignment horizontal="center" vertical="center" wrapText="1"/>
    </xf>
    <xf numFmtId="0" fontId="14" fillId="0" borderId="129" xfId="0" applyFont="1" applyBorder="1" applyAlignment="1">
      <alignment horizontal="center" vertical="center" wrapText="1"/>
    </xf>
    <xf numFmtId="0" fontId="14" fillId="0" borderId="138" xfId="0" applyFont="1" applyBorder="1" applyAlignment="1">
      <alignment horizontal="center" vertical="center" wrapText="1"/>
    </xf>
    <xf numFmtId="3" fontId="14" fillId="0" borderId="142" xfId="0" applyNumberFormat="1" applyFont="1" applyBorder="1" applyAlignment="1">
      <alignment horizontal="center" vertical="center" wrapText="1"/>
    </xf>
    <xf numFmtId="0" fontId="4" fillId="0" borderId="1" xfId="1" applyFont="1" applyBorder="1" applyAlignment="1">
      <alignment horizontal="center" vertical="center" wrapText="1"/>
    </xf>
    <xf numFmtId="165" fontId="10"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0" fillId="0" borderId="1" xfId="1" applyFont="1" applyBorder="1" applyAlignment="1">
      <alignment horizontal="left" vertical="top" wrapText="1"/>
    </xf>
    <xf numFmtId="0" fontId="14" fillId="0" borderId="1" xfId="0" applyFont="1" applyBorder="1"/>
    <xf numFmtId="43" fontId="12" fillId="0" borderId="1" xfId="7" applyFont="1" applyBorder="1" applyAlignment="1">
      <alignment horizontal="center"/>
    </xf>
    <xf numFmtId="0" fontId="12" fillId="0" borderId="1" xfId="0" applyFont="1" applyBorder="1"/>
    <xf numFmtId="0" fontId="10" fillId="0" borderId="1" xfId="0" applyFont="1" applyBorder="1" applyAlignment="1">
      <alignment horizontal="justify" vertical="center" wrapText="1"/>
    </xf>
    <xf numFmtId="43" fontId="14" fillId="0" borderId="1" xfId="7" applyFont="1" applyFill="1" applyBorder="1" applyAlignment="1">
      <alignment horizontal="center" vertical="top" wrapText="1"/>
    </xf>
    <xf numFmtId="0" fontId="14" fillId="0" borderId="0" xfId="0" applyFont="1"/>
    <xf numFmtId="0" fontId="14"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2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10" fillId="0" borderId="5" xfId="0" applyFont="1" applyBorder="1" applyAlignment="1">
      <alignment horizontal="left" vertical="center" wrapText="1"/>
    </xf>
    <xf numFmtId="0" fontId="10" fillId="0" borderId="159" xfId="0" applyFont="1" applyBorder="1" applyAlignment="1">
      <alignment horizontal="left" vertical="center" wrapText="1"/>
    </xf>
    <xf numFmtId="0" fontId="10" fillId="0" borderId="160" xfId="0" applyFont="1" applyBorder="1" applyAlignment="1">
      <alignment horizontal="left" vertical="center" wrapText="1"/>
    </xf>
    <xf numFmtId="0" fontId="9" fillId="0" borderId="9" xfId="0" applyFont="1" applyBorder="1" applyAlignment="1">
      <alignment horizontal="justify" vertical="top" wrapText="1"/>
    </xf>
    <xf numFmtId="0" fontId="5" fillId="0" borderId="10" xfId="0" applyFont="1" applyBorder="1"/>
    <xf numFmtId="0" fontId="5" fillId="0" borderId="11" xfId="0" applyFont="1" applyBorder="1"/>
    <xf numFmtId="0" fontId="10" fillId="0" borderId="12" xfId="0" applyFont="1" applyBorder="1" applyAlignment="1">
      <alignment horizontal="justify" vertical="top" wrapText="1"/>
    </xf>
    <xf numFmtId="0" fontId="5" fillId="0" borderId="0" xfId="0" applyFont="1"/>
    <xf numFmtId="0" fontId="5" fillId="0" borderId="13" xfId="0" applyFont="1" applyBorder="1"/>
    <xf numFmtId="0" fontId="4" fillId="0" borderId="0" xfId="0" applyFont="1" applyAlignment="1">
      <alignment horizontal="center" vertical="top" wrapText="1"/>
    </xf>
    <xf numFmtId="0" fontId="4" fillId="0" borderId="8"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0" xfId="0" applyFont="1" applyAlignment="1">
      <alignment horizontal="left" vertical="top"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3" xfId="0" applyFont="1" applyBorder="1" applyAlignment="1">
      <alignment horizontal="center" vertical="center" wrapText="1"/>
    </xf>
    <xf numFmtId="0" fontId="21" fillId="0" borderId="1" xfId="0" applyFont="1" applyBorder="1" applyAlignment="1">
      <alignment horizontal="left" vertical="center" wrapText="1"/>
    </xf>
    <xf numFmtId="0" fontId="10" fillId="0" borderId="1" xfId="0" applyFont="1" applyBorder="1" applyAlignment="1">
      <alignment horizontal="center" vertical="center" wrapText="1"/>
    </xf>
    <xf numFmtId="0" fontId="14" fillId="0" borderId="12" xfId="0" applyFont="1" applyBorder="1" applyAlignment="1">
      <alignment horizontal="left" wrapText="1"/>
    </xf>
    <xf numFmtId="0" fontId="14" fillId="0" borderId="0" xfId="0" applyFont="1" applyAlignment="1">
      <alignment horizontal="left" wrapText="1"/>
    </xf>
    <xf numFmtId="0" fontId="14" fillId="0" borderId="1" xfId="0" applyFont="1" applyBorder="1" applyAlignment="1">
      <alignment horizontal="left" wrapText="1"/>
    </xf>
    <xf numFmtId="0" fontId="14" fillId="0" borderId="1" xfId="0" applyFont="1" applyBorder="1" applyAlignment="1">
      <alignment horizontal="left" vertical="center" wrapText="1"/>
    </xf>
    <xf numFmtId="0" fontId="14" fillId="0" borderId="5" xfId="0" applyFont="1" applyBorder="1" applyAlignment="1">
      <alignment horizontal="left" vertical="center"/>
    </xf>
    <xf numFmtId="0" fontId="14" fillId="0" borderId="159" xfId="0" applyFont="1" applyBorder="1" applyAlignment="1">
      <alignment horizontal="left" vertical="center"/>
    </xf>
    <xf numFmtId="0" fontId="14" fillId="0" borderId="160" xfId="0" applyFont="1" applyBorder="1" applyAlignment="1">
      <alignment horizontal="left" vertical="center"/>
    </xf>
    <xf numFmtId="0" fontId="5" fillId="0" borderId="0" xfId="0" applyFont="1" applyAlignment="1">
      <alignment horizontal="center"/>
    </xf>
    <xf numFmtId="0" fontId="11" fillId="0" borderId="9" xfId="0" applyFont="1" applyBorder="1" applyAlignment="1">
      <alignment horizontal="left" vertical="center"/>
    </xf>
    <xf numFmtId="0" fontId="11" fillId="0" borderId="10" xfId="0" applyFont="1" applyBorder="1" applyAlignment="1">
      <alignment horizontal="left" vertical="center"/>
    </xf>
    <xf numFmtId="0" fontId="11" fillId="0" borderId="11" xfId="0" applyFont="1" applyBorder="1" applyAlignment="1">
      <alignment horizontal="left" vertical="center"/>
    </xf>
    <xf numFmtId="0" fontId="13" fillId="0" borderId="14" xfId="0" applyFont="1" applyBorder="1" applyAlignment="1">
      <alignment horizontal="left" vertical="center" wrapText="1"/>
    </xf>
    <xf numFmtId="0" fontId="13" fillId="0" borderId="15" xfId="0" applyFont="1" applyBorder="1" applyAlignment="1">
      <alignment horizontal="left" vertical="center" wrapText="1"/>
    </xf>
    <xf numFmtId="0" fontId="13" fillId="0" borderId="16" xfId="0" applyFont="1" applyBorder="1" applyAlignment="1">
      <alignment horizontal="left" vertical="center" wrapText="1"/>
    </xf>
    <xf numFmtId="0" fontId="10" fillId="0" borderId="14" xfId="0" applyFont="1" applyBorder="1" applyAlignment="1">
      <alignment horizontal="justify" vertical="top" wrapText="1"/>
    </xf>
    <xf numFmtId="0" fontId="5" fillId="0" borderId="15" xfId="0" applyFont="1" applyBorder="1"/>
    <xf numFmtId="0" fontId="5" fillId="0" borderId="16" xfId="0" applyFont="1" applyBorder="1"/>
    <xf numFmtId="0" fontId="4" fillId="0" borderId="0" xfId="0" applyFont="1" applyAlignment="1">
      <alignment horizontal="justify" vertical="top" wrapText="1"/>
    </xf>
    <xf numFmtId="0" fontId="10" fillId="0" borderId="0" xfId="0" applyFont="1" applyAlignment="1">
      <alignment horizontal="right" vertical="top" wrapText="1"/>
    </xf>
    <xf numFmtId="0" fontId="5" fillId="0" borderId="0" xfId="0" applyFont="1" applyAlignment="1">
      <alignment horizontal="right"/>
    </xf>
    <xf numFmtId="0" fontId="14" fillId="0" borderId="1" xfId="0" applyFont="1" applyBorder="1" applyAlignment="1">
      <alignment vertical="center" wrapText="1"/>
    </xf>
    <xf numFmtId="0" fontId="10" fillId="0" borderId="1" xfId="0" applyFont="1" applyBorder="1" applyAlignment="1">
      <alignment horizontal="left" vertical="top" wrapText="1"/>
    </xf>
    <xf numFmtId="0" fontId="9" fillId="0" borderId="0" xfId="0" applyFont="1" applyAlignment="1">
      <alignment horizontal="justify" vertical="top" wrapText="1"/>
    </xf>
    <xf numFmtId="0" fontId="10" fillId="0" borderId="0" xfId="0" applyFont="1" applyAlignment="1">
      <alignment horizontal="left" vertical="top" wrapText="1"/>
    </xf>
    <xf numFmtId="0" fontId="10" fillId="0" borderId="0" xfId="0" applyFont="1" applyAlignment="1">
      <alignment horizontal="center" vertical="top" wrapText="1"/>
    </xf>
    <xf numFmtId="10" fontId="5" fillId="0" borderId="0" xfId="0" applyNumberFormat="1" applyFont="1" applyAlignment="1">
      <alignment horizontal="center"/>
    </xf>
    <xf numFmtId="0" fontId="11" fillId="0" borderId="143" xfId="0" applyFont="1" applyBorder="1" applyAlignment="1">
      <alignment horizontal="center" vertical="center" wrapText="1"/>
    </xf>
    <xf numFmtId="0" fontId="11" fillId="0" borderId="144"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145" xfId="0" applyFont="1" applyBorder="1" applyAlignment="1">
      <alignment horizontal="left" vertical="center" wrapText="1" indent="1"/>
    </xf>
    <xf numFmtId="0" fontId="13" fillId="0" borderId="28" xfId="0" applyFont="1" applyBorder="1" applyAlignment="1">
      <alignment horizontal="left" vertical="center" wrapText="1" indent="1"/>
    </xf>
    <xf numFmtId="0" fontId="13" fillId="0" borderId="31" xfId="0" applyFont="1" applyBorder="1" applyAlignment="1">
      <alignment horizontal="left" vertical="center" wrapText="1" indent="1"/>
    </xf>
    <xf numFmtId="0" fontId="13" fillId="0" borderId="32" xfId="0" applyFont="1" applyBorder="1" applyAlignment="1">
      <alignment horizontal="left" vertical="center" wrapText="1" indent="1"/>
    </xf>
    <xf numFmtId="0" fontId="6" fillId="0" borderId="0" xfId="0" applyFont="1" applyAlignment="1">
      <alignment horizontal="center" vertical="top" wrapText="1"/>
    </xf>
    <xf numFmtId="0" fontId="19" fillId="0" borderId="0" xfId="0" applyFont="1" applyAlignment="1">
      <alignment horizontal="center" vertical="top" wrapText="1"/>
    </xf>
    <xf numFmtId="0" fontId="13" fillId="0" borderId="34" xfId="0" applyFont="1" applyBorder="1" applyAlignment="1">
      <alignment horizontal="left" vertical="center" wrapText="1" indent="1"/>
    </xf>
    <xf numFmtId="0" fontId="13" fillId="0" borderId="35" xfId="0" applyFont="1" applyBorder="1" applyAlignment="1">
      <alignment horizontal="left" vertical="center" wrapText="1" indent="1"/>
    </xf>
    <xf numFmtId="0" fontId="13" fillId="0" borderId="37" xfId="0" applyFont="1" applyBorder="1" applyAlignment="1">
      <alignment horizontal="left" vertical="center" wrapText="1" indent="1"/>
    </xf>
    <xf numFmtId="0" fontId="13" fillId="0" borderId="38" xfId="0" applyFont="1" applyBorder="1" applyAlignment="1">
      <alignment horizontal="left" vertical="center" wrapText="1" indent="1"/>
    </xf>
    <xf numFmtId="0" fontId="13" fillId="0" borderId="40" xfId="0" applyFont="1" applyBorder="1" applyAlignment="1">
      <alignment horizontal="left" vertical="center" wrapText="1" indent="1"/>
    </xf>
    <xf numFmtId="0" fontId="13" fillId="0" borderId="41" xfId="0" applyFont="1" applyBorder="1" applyAlignment="1">
      <alignment horizontal="left" vertical="center" wrapText="1" indent="1"/>
    </xf>
    <xf numFmtId="0" fontId="13" fillId="0" borderId="43" xfId="0" applyFont="1" applyBorder="1" applyAlignment="1">
      <alignment horizontal="left" vertical="center" wrapText="1" indent="1"/>
    </xf>
    <xf numFmtId="0" fontId="13" fillId="0" borderId="44" xfId="0" applyFont="1" applyBorder="1" applyAlignment="1">
      <alignment horizontal="left" vertical="center" wrapText="1" indent="1"/>
    </xf>
    <xf numFmtId="0" fontId="13" fillId="0" borderId="46" xfId="0" applyFont="1" applyBorder="1" applyAlignment="1">
      <alignment horizontal="left" vertical="center" wrapText="1" indent="1"/>
    </xf>
    <xf numFmtId="0" fontId="13" fillId="0" borderId="47" xfId="0" applyFont="1" applyBorder="1" applyAlignment="1">
      <alignment horizontal="left" vertical="center" wrapText="1" indent="1"/>
    </xf>
    <xf numFmtId="0" fontId="14" fillId="0" borderId="92" xfId="0" applyFont="1" applyBorder="1" applyAlignment="1">
      <alignment horizontal="center" vertical="center" wrapText="1"/>
    </xf>
    <xf numFmtId="0" fontId="14" fillId="0" borderId="95" xfId="0" applyFont="1" applyBorder="1" applyAlignment="1">
      <alignment horizontal="center" vertical="center" wrapText="1"/>
    </xf>
    <xf numFmtId="0" fontId="8" fillId="0" borderId="84" xfId="0" applyFont="1" applyBorder="1" applyAlignment="1">
      <alignment vertical="center" wrapText="1"/>
    </xf>
    <xf numFmtId="0" fontId="13" fillId="0" borderId="96" xfId="0" applyFont="1" applyBorder="1" applyAlignment="1">
      <alignment horizontal="center" vertical="center" wrapText="1"/>
    </xf>
    <xf numFmtId="0" fontId="13" fillId="0" borderId="100" xfId="0" applyFont="1" applyBorder="1" applyAlignment="1">
      <alignment horizontal="center" vertical="center" wrapText="1"/>
    </xf>
    <xf numFmtId="0" fontId="13" fillId="0" borderId="97" xfId="0" applyFont="1" applyBorder="1" applyAlignment="1">
      <alignment horizontal="left" vertical="center" wrapText="1" indent="1"/>
    </xf>
    <xf numFmtId="0" fontId="13" fillId="0" borderId="98" xfId="0" applyFont="1" applyBorder="1" applyAlignment="1">
      <alignment horizontal="left" vertical="center" wrapText="1" indent="1"/>
    </xf>
    <xf numFmtId="0" fontId="13" fillId="0" borderId="101" xfId="0" applyFont="1" applyBorder="1" applyAlignment="1">
      <alignment horizontal="left" vertical="center" wrapText="1" indent="1"/>
    </xf>
    <xf numFmtId="0" fontId="13" fillId="0" borderId="102" xfId="0" applyFont="1" applyBorder="1" applyAlignment="1">
      <alignment horizontal="left" vertical="center" wrapText="1" indent="1"/>
    </xf>
    <xf numFmtId="3" fontId="14" fillId="0" borderId="99" xfId="0" applyNumberFormat="1" applyFont="1" applyBorder="1" applyAlignment="1">
      <alignment horizontal="center" vertical="center" wrapText="1"/>
    </xf>
    <xf numFmtId="3" fontId="14" fillId="0" borderId="103" xfId="0" applyNumberFormat="1" applyFont="1" applyBorder="1" applyAlignment="1">
      <alignment horizontal="center" vertical="center" wrapText="1"/>
    </xf>
    <xf numFmtId="0" fontId="13" fillId="0" borderId="49" xfId="0" applyFont="1" applyBorder="1" applyAlignment="1">
      <alignment horizontal="left" vertical="center" wrapText="1" indent="1"/>
    </xf>
    <xf numFmtId="0" fontId="13" fillId="0" borderId="50" xfId="0" applyFont="1" applyBorder="1" applyAlignment="1">
      <alignment horizontal="left" vertical="center" wrapText="1" indent="1"/>
    </xf>
    <xf numFmtId="0" fontId="12" fillId="0" borderId="0" xfId="0" applyFont="1" applyAlignment="1">
      <alignment horizontal="justify" vertical="top" wrapText="1"/>
    </xf>
    <xf numFmtId="0" fontId="10" fillId="0" borderId="15" xfId="0" applyFont="1" applyBorder="1" applyAlignment="1">
      <alignment horizontal="justify" vertical="top" wrapText="1"/>
    </xf>
    <xf numFmtId="0" fontId="10" fillId="0" borderId="16" xfId="0" applyFont="1" applyBorder="1" applyAlignment="1">
      <alignment horizontal="justify" vertical="top" wrapText="1"/>
    </xf>
    <xf numFmtId="0" fontId="10" fillId="0" borderId="0" xfId="0" applyFont="1" applyAlignment="1">
      <alignment horizontal="justify" vertical="top" wrapText="1"/>
    </xf>
    <xf numFmtId="0" fontId="10" fillId="0" borderId="9" xfId="0" applyFont="1" applyBorder="1" applyAlignment="1">
      <alignment horizontal="left" vertical="top" wrapText="1"/>
    </xf>
    <xf numFmtId="0" fontId="10" fillId="0" borderId="12" xfId="0" applyFont="1" applyBorder="1" applyAlignment="1">
      <alignment horizontal="left" vertical="top" wrapText="1"/>
    </xf>
    <xf numFmtId="0" fontId="20" fillId="0" borderId="17" xfId="0" applyFont="1" applyBorder="1" applyAlignment="1">
      <alignment horizontal="left" wrapText="1"/>
    </xf>
    <xf numFmtId="0" fontId="20" fillId="0" borderId="18" xfId="0" applyFont="1" applyBorder="1" applyAlignment="1">
      <alignment horizontal="left" wrapText="1"/>
    </xf>
    <xf numFmtId="0" fontId="11" fillId="0" borderId="17" xfId="0" applyFont="1" applyBorder="1" applyAlignment="1">
      <alignment horizontal="left" vertical="center" wrapText="1"/>
    </xf>
    <xf numFmtId="0" fontId="11" fillId="0" borderId="19" xfId="0" applyFont="1" applyBorder="1" applyAlignment="1">
      <alignment horizontal="left" vertical="center" wrapText="1"/>
    </xf>
    <xf numFmtId="0" fontId="11" fillId="0" borderId="155" xfId="0" applyFont="1" applyBorder="1" applyAlignment="1">
      <alignment horizontal="center" vertical="center" wrapText="1"/>
    </xf>
    <xf numFmtId="0" fontId="11" fillId="0" borderId="156" xfId="0" applyFont="1" applyBorder="1" applyAlignment="1">
      <alignment horizontal="center" vertical="center" wrapText="1"/>
    </xf>
    <xf numFmtId="0" fontId="13" fillId="0" borderId="155" xfId="0" applyFont="1" applyBorder="1" applyAlignment="1">
      <alignment horizontal="center" vertical="center" wrapText="1"/>
    </xf>
    <xf numFmtId="0" fontId="13" fillId="0" borderId="157" xfId="0" applyFont="1" applyBorder="1" applyAlignment="1">
      <alignment horizontal="center" vertical="center" wrapText="1"/>
    </xf>
    <xf numFmtId="0" fontId="13" fillId="0" borderId="156" xfId="0" applyFont="1" applyBorder="1" applyAlignment="1">
      <alignment horizontal="center" vertical="center" wrapText="1"/>
    </xf>
    <xf numFmtId="0" fontId="13" fillId="0" borderId="155" xfId="0" applyFont="1" applyBorder="1" applyAlignment="1">
      <alignment vertical="center" wrapText="1"/>
    </xf>
    <xf numFmtId="0" fontId="13" fillId="0" borderId="157" xfId="0" applyFont="1" applyBorder="1" applyAlignment="1">
      <alignment vertical="center" wrapText="1"/>
    </xf>
    <xf numFmtId="0" fontId="13" fillId="0" borderId="156" xfId="0" applyFont="1" applyBorder="1" applyAlignment="1">
      <alignment vertical="center" wrapText="1"/>
    </xf>
    <xf numFmtId="0" fontId="13" fillId="0" borderId="0" xfId="0" applyFont="1" applyAlignment="1">
      <alignment horizontal="left" vertical="center" wrapText="1"/>
    </xf>
    <xf numFmtId="0" fontId="13" fillId="0" borderId="104" xfId="0" applyFont="1" applyBorder="1" applyAlignment="1">
      <alignment horizontal="left" vertical="center" wrapText="1" indent="5"/>
    </xf>
    <xf numFmtId="0" fontId="13" fillId="0" borderId="105" xfId="0" applyFont="1" applyBorder="1" applyAlignment="1">
      <alignment horizontal="left" vertical="center" wrapText="1" indent="5"/>
    </xf>
    <xf numFmtId="0" fontId="13" fillId="0" borderId="106" xfId="0" applyFont="1" applyBorder="1" applyAlignment="1">
      <alignment horizontal="left" vertical="center" wrapText="1" indent="5"/>
    </xf>
    <xf numFmtId="0" fontId="13" fillId="0" borderId="109" xfId="0" applyFont="1" applyBorder="1" applyAlignment="1">
      <alignment horizontal="left" vertical="center" wrapText="1" indent="1"/>
    </xf>
    <xf numFmtId="0" fontId="13" fillId="0" borderId="110" xfId="0" applyFont="1" applyBorder="1" applyAlignment="1">
      <alignment horizontal="left" vertical="center" wrapText="1" indent="1"/>
    </xf>
    <xf numFmtId="0" fontId="13" fillId="0" borderId="113" xfId="0" applyFont="1" applyBorder="1" applyAlignment="1">
      <alignment horizontal="left" vertical="center" wrapText="1" indent="1"/>
    </xf>
    <xf numFmtId="0" fontId="13" fillId="0" borderId="114" xfId="0" applyFont="1" applyBorder="1" applyAlignment="1">
      <alignment horizontal="left" vertical="center" wrapText="1" indent="1"/>
    </xf>
    <xf numFmtId="0" fontId="13" fillId="0" borderId="116" xfId="0" applyFont="1" applyBorder="1" applyAlignment="1">
      <alignment horizontal="left" vertical="center" wrapText="1" indent="1"/>
    </xf>
    <xf numFmtId="0" fontId="13" fillId="0" borderId="117" xfId="0" applyFont="1" applyBorder="1" applyAlignment="1">
      <alignment horizontal="left" vertical="center" wrapText="1" indent="1"/>
    </xf>
    <xf numFmtId="0" fontId="13" fillId="0" borderId="120" xfId="0" applyFont="1" applyBorder="1" applyAlignment="1">
      <alignment horizontal="left" vertical="center" wrapText="1" indent="1"/>
    </xf>
    <xf numFmtId="0" fontId="13" fillId="0" borderId="121" xfId="0" applyFont="1" applyBorder="1" applyAlignment="1">
      <alignment horizontal="left" vertical="center" wrapText="1" indent="1"/>
    </xf>
    <xf numFmtId="0" fontId="13" fillId="0" borderId="124" xfId="0" applyFont="1" applyBorder="1" applyAlignment="1">
      <alignment horizontal="left" vertical="center" wrapText="1" indent="1"/>
    </xf>
    <xf numFmtId="0" fontId="13" fillId="0" borderId="125" xfId="0" applyFont="1" applyBorder="1" applyAlignment="1">
      <alignment horizontal="left" vertical="center" wrapText="1" indent="1"/>
    </xf>
    <xf numFmtId="0" fontId="13" fillId="0" borderId="127" xfId="0" applyFont="1" applyBorder="1" applyAlignment="1">
      <alignment horizontal="left" vertical="center" wrapText="1" indent="1"/>
    </xf>
    <xf numFmtId="0" fontId="13" fillId="0" borderId="128" xfId="0" applyFont="1" applyBorder="1" applyAlignment="1">
      <alignment horizontal="left" vertical="center" wrapText="1" indent="1"/>
    </xf>
    <xf numFmtId="0" fontId="13" fillId="0" borderId="130" xfId="0" applyFont="1" applyBorder="1" applyAlignment="1">
      <alignment horizontal="left" vertical="center" wrapText="1" indent="1"/>
    </xf>
    <xf numFmtId="0" fontId="13" fillId="0" borderId="131" xfId="0" applyFont="1" applyBorder="1" applyAlignment="1">
      <alignment horizontal="left" vertical="center" wrapText="1" indent="1"/>
    </xf>
    <xf numFmtId="0" fontId="13" fillId="0" borderId="133" xfId="0" applyFont="1" applyBorder="1" applyAlignment="1">
      <alignment horizontal="left" vertical="center" wrapText="1" indent="1"/>
    </xf>
    <xf numFmtId="0" fontId="13" fillId="0" borderId="134" xfId="0" applyFont="1" applyBorder="1" applyAlignment="1">
      <alignment horizontal="left" vertical="center" wrapText="1" indent="1"/>
    </xf>
    <xf numFmtId="0" fontId="13" fillId="0" borderId="80" xfId="0" applyFont="1" applyBorder="1" applyAlignment="1">
      <alignment horizontal="center" vertical="center" wrapText="1"/>
    </xf>
    <xf numFmtId="0" fontId="13" fillId="0" borderId="85" xfId="0" applyFont="1" applyBorder="1" applyAlignment="1">
      <alignment horizontal="center" vertical="center" wrapText="1"/>
    </xf>
    <xf numFmtId="0" fontId="13" fillId="0" borderId="54" xfId="0" applyFont="1" applyBorder="1" applyAlignment="1">
      <alignment horizontal="left" vertical="center" wrapText="1" indent="1"/>
    </xf>
    <xf numFmtId="0" fontId="13" fillId="0" borderId="55" xfId="0" applyFont="1" applyBorder="1" applyAlignment="1">
      <alignment horizontal="left" vertical="center" wrapText="1" indent="1"/>
    </xf>
    <xf numFmtId="0" fontId="13" fillId="0" borderId="58" xfId="0" applyFont="1" applyBorder="1" applyAlignment="1">
      <alignment horizontal="left" vertical="center" wrapText="1" indent="1"/>
    </xf>
    <xf numFmtId="0" fontId="13" fillId="0" borderId="59" xfId="0" applyFont="1" applyBorder="1" applyAlignment="1">
      <alignment horizontal="left" vertical="center" wrapText="1" indent="1"/>
    </xf>
    <xf numFmtId="0" fontId="13" fillId="0" borderId="81" xfId="0" applyFont="1" applyBorder="1" applyAlignment="1">
      <alignment horizontal="left" vertical="center" wrapText="1" indent="1"/>
    </xf>
    <xf numFmtId="0" fontId="13" fillId="0" borderId="82" xfId="0" applyFont="1" applyBorder="1" applyAlignment="1">
      <alignment horizontal="left" vertical="center" wrapText="1" indent="1"/>
    </xf>
    <xf numFmtId="0" fontId="13" fillId="0" borderId="86" xfId="0" applyFont="1" applyBorder="1" applyAlignment="1">
      <alignment horizontal="left" vertical="center" wrapText="1" indent="1"/>
    </xf>
    <xf numFmtId="0" fontId="13" fillId="0" borderId="87" xfId="0" applyFont="1" applyBorder="1" applyAlignment="1">
      <alignment horizontal="left" vertical="center" wrapText="1" indent="1"/>
    </xf>
    <xf numFmtId="0" fontId="13" fillId="0" borderId="89"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90" xfId="0" applyFont="1" applyBorder="1" applyAlignment="1">
      <alignment horizontal="left" vertical="center" wrapText="1" indent="1"/>
    </xf>
    <xf numFmtId="0" fontId="13" fillId="0" borderId="91" xfId="0" applyFont="1" applyBorder="1" applyAlignment="1">
      <alignment horizontal="left" vertical="center" wrapText="1" indent="1"/>
    </xf>
    <xf numFmtId="0" fontId="13" fillId="0" borderId="93" xfId="0" applyFont="1" applyBorder="1" applyAlignment="1">
      <alignment horizontal="left" vertical="center" wrapText="1" indent="1"/>
    </xf>
    <xf numFmtId="0" fontId="13" fillId="0" borderId="94" xfId="0" applyFont="1" applyBorder="1" applyAlignment="1">
      <alignment horizontal="left" vertical="center" wrapText="1" indent="1"/>
    </xf>
    <xf numFmtId="0" fontId="13" fillId="0" borderId="62" xfId="0" applyFont="1" applyBorder="1" applyAlignment="1">
      <alignment horizontal="left" vertical="center" wrapText="1" indent="1"/>
    </xf>
    <xf numFmtId="0" fontId="13" fillId="0" borderId="63" xfId="0" applyFont="1" applyBorder="1" applyAlignment="1">
      <alignment horizontal="left" vertical="center" wrapText="1" indent="1"/>
    </xf>
    <xf numFmtId="0" fontId="13" fillId="0" borderId="66" xfId="0" applyFont="1" applyBorder="1" applyAlignment="1">
      <alignment horizontal="left" vertical="center" wrapText="1" indent="1"/>
    </xf>
    <xf numFmtId="0" fontId="13" fillId="0" borderId="67" xfId="0" applyFont="1" applyBorder="1" applyAlignment="1">
      <alignment horizontal="left" vertical="center" wrapText="1" indent="1"/>
    </xf>
    <xf numFmtId="0" fontId="13" fillId="0" borderId="69" xfId="0" applyFont="1" applyBorder="1" applyAlignment="1">
      <alignment horizontal="left" vertical="center" wrapText="1" indent="1"/>
    </xf>
    <xf numFmtId="0" fontId="13" fillId="0" borderId="70" xfId="0" applyFont="1" applyBorder="1" applyAlignment="1">
      <alignment horizontal="left" vertical="center" wrapText="1" indent="1"/>
    </xf>
    <xf numFmtId="0" fontId="13" fillId="0" borderId="73" xfId="0" applyFont="1" applyBorder="1" applyAlignment="1">
      <alignment horizontal="left" vertical="center" wrapText="1" indent="1"/>
    </xf>
    <xf numFmtId="0" fontId="13" fillId="0" borderId="74" xfId="0" applyFont="1" applyBorder="1" applyAlignment="1">
      <alignment horizontal="left" vertical="center" wrapText="1" indent="1"/>
    </xf>
    <xf numFmtId="0" fontId="13" fillId="0" borderId="77" xfId="0" applyFont="1" applyBorder="1" applyAlignment="1">
      <alignment horizontal="left" vertical="center" wrapText="1" indent="1"/>
    </xf>
    <xf numFmtId="0" fontId="13" fillId="0" borderId="78" xfId="0" applyFont="1" applyBorder="1" applyAlignment="1">
      <alignment horizontal="left" vertical="center" wrapText="1" indent="1"/>
    </xf>
    <xf numFmtId="0" fontId="14" fillId="0" borderId="17" xfId="0" applyFont="1" applyBorder="1" applyAlignment="1">
      <alignment horizontal="left" vertical="top" wrapText="1"/>
    </xf>
    <xf numFmtId="0" fontId="14" fillId="0" borderId="19" xfId="0" applyFont="1" applyBorder="1" applyAlignment="1">
      <alignment horizontal="left" vertical="top" wrapText="1"/>
    </xf>
    <xf numFmtId="0" fontId="14" fillId="0" borderId="18" xfId="0" applyFont="1" applyBorder="1" applyAlignment="1">
      <alignment horizontal="left" vertical="top" wrapText="1"/>
    </xf>
    <xf numFmtId="0" fontId="13" fillId="0" borderId="136" xfId="0" applyFont="1" applyBorder="1" applyAlignment="1">
      <alignment horizontal="left" vertical="center" wrapText="1" indent="1"/>
    </xf>
    <xf numFmtId="0" fontId="13" fillId="0" borderId="137" xfId="0" applyFont="1" applyBorder="1" applyAlignment="1">
      <alignment horizontal="left" vertical="center" wrapText="1" indent="1"/>
    </xf>
    <xf numFmtId="0" fontId="13" fillId="0" borderId="140" xfId="0" applyFont="1" applyBorder="1" applyAlignment="1">
      <alignment horizontal="left" vertical="center" wrapText="1" indent="1"/>
    </xf>
    <xf numFmtId="0" fontId="13" fillId="0" borderId="141" xfId="0" applyFont="1" applyBorder="1" applyAlignment="1">
      <alignment horizontal="left" vertical="center" wrapText="1" indent="1"/>
    </xf>
    <xf numFmtId="3" fontId="14" fillId="0" borderId="83" xfId="0" applyNumberFormat="1" applyFont="1" applyBorder="1" applyAlignment="1">
      <alignment horizontal="center" vertical="center" wrapText="1"/>
    </xf>
    <xf numFmtId="3" fontId="14" fillId="0" borderId="88" xfId="0" applyNumberFormat="1" applyFont="1" applyBorder="1" applyAlignment="1">
      <alignment horizontal="center" vertical="center" wrapText="1"/>
    </xf>
    <xf numFmtId="0" fontId="27" fillId="0" borderId="0" xfId="0" applyFont="1" applyAlignment="1">
      <alignment horizontal="left"/>
    </xf>
    <xf numFmtId="0" fontId="12" fillId="0" borderId="0" xfId="0" applyFont="1" applyAlignment="1">
      <alignment horizontal="left"/>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14" fillId="0" borderId="16" xfId="0" applyFont="1" applyBorder="1" applyAlignment="1">
      <alignment horizontal="left" vertical="center" wrapText="1"/>
    </xf>
  </cellXfs>
  <cellStyles count="8">
    <cellStyle name="Comma" xfId="7" builtinId="3"/>
    <cellStyle name="Comma 2" xfId="4" xr:uid="{00000000-0005-0000-0000-000001000000}"/>
    <cellStyle name="Comma 25" xfId="2" xr:uid="{00000000-0005-0000-0000-000002000000}"/>
    <cellStyle name="Comma 3" xfId="6" xr:uid="{00000000-0005-0000-0000-000003000000}"/>
    <cellStyle name="Normal" xfId="0" builtinId="0"/>
    <cellStyle name="Normal 2" xfId="3" xr:uid="{00000000-0005-0000-0000-000005000000}"/>
    <cellStyle name="Normal 3" xfId="5" xr:uid="{00000000-0005-0000-0000-000006000000}"/>
    <cellStyle name="Normal 38" xfId="1"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sharedStrings" Target="sharedString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theme" Target="theme/theme1.xml"/><Relationship Id="rId3"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30459</xdr:colOff>
      <xdr:row>0</xdr:row>
      <xdr:rowOff>9525</xdr:rowOff>
    </xdr:from>
    <xdr:ext cx="543832" cy="538439"/>
    <xdr:pic>
      <xdr:nvPicPr>
        <xdr:cNvPr id="2" name="officeArt object">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3344" y="9525"/>
          <a:ext cx="543832" cy="53843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05.151.246\Engineering%20Services\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05.151.246\Engineering%20Services\10.208.51.52\pas\Users\95983\Desktop\cleane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28023;&#22303;&#25903;&#24215;\&#28023;&#22303;&#35211;&#31309;\&#24115;&#31080;\&#24115;&#31080;\FORM\BQCST\BQCST\COMB-UR.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05.151.246\Engineering%20Services\C:\PKP\Praveen\P-o\COsting\CYCLES\07-08_Cost\Q2\Productwise\Productwise_H1_07-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205.151.246\Engineering%20Services\Smk\d\PIP\avu\CDATA\EQUIP\PUMPS\PUMP-A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205.151.246\Engineering%20Services\Yramesh\c\AP%20AGENDA%20FOLDER%20-%20AKG\PRO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05.151.246\Engineering%20Services\t-042\suvendu\Documents%20and%20Settings\suv\Local%20Settings\Temporary%20Internet%20Files\OLK75\Documents%20and%20Settings\ci1056\My%20Documents\DQR\Sample%20PS%20DI\PS-1300-Rev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205.151.246\Engineering%20Services\Research-camb\mresearch\RPW\Winter%2004-05\Margins\MRGWinter04-0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205.151.246\Engineering%20Services\CILDELVWINVNX01\Drilling\PETROLEUMRESERVOIR\TEST%20data\C_N%20coefficients\CN32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205.151.246\Engineering%20Services\DIEN2\C\WINDOWS\TEMP\3533\99Q\99Q3657\99Q3299(REV.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05.151.246\Engineering%20Services\Xdcb1\d\BE%203\110%20nghia%20dan\DT500\CAPITAL\220nb-th\CAPITAL\220DTXL\PLQN9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05.151.246\Engineering%20Services\A:\PDung\Cac%20%20CT\CP2\CP2-%20Tasei\CP2A-Vinaconex%20-Final-Submit%2005-01-04\CP2A-Final-Submit%2005-01-04\Sua-%2014-1-04\14-1-04\CP2A%20BQ-4%20-Breakdown%20VINACONEX-submit%2014-1-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205.151.246\Engineering%20Services\5BEC5629\CP2A%20BQ-4%20-Final-submit%205-1-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05.151.246\Engineering%20Services\3D37E317\CP2A%20BQ-4%20-Sua-submit%2019-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MINH\Chao%20gia\Bid%20price%20of%20Bo%20bridge\05%20Gia%20du%20thau%20cau%20Bo%20(Cuong).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05.151.246\Engineering%20Services\User1\c\Qu&#182;n%20l&#253;%20h&#229;%20s&#172;\D&#249;%20to&#184;n%20c&#184;c%20c&#171;ng%20tr&#215;nh\DZNHAD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205.151.246\Engineering%20Services\Duong\e\thang\Daiichi\Denso\Quang(fertilizer-%20Ca%20mau)\Civils\ammonia\6823%20PS%201700.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205.151.246\Engineering%20Services\89A1858A\Vietthang%20canal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05.151.246\Engineering%20Services\Thanhvinh\dutoan\May1\KIEN\QL32\DT3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HONG\DU%20TOAN\CP-2B\Chao%20thau\Vietthang%20ca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Documents%20and%20Settings\BDH\Desktop\Toan\PMU5\TDT%20GIAI%20DOAN%20I\KHECOSC.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205.151.246\Engineering%20Services\XDCB1\C\My%20Documents\Hoanganh\My%20Documents\Vinh%20-%20ngh&#214;%20an\TG%20Vinh.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05.151.246\Engineering%20Services\Nhuan\c\DungKTKH\Data%202002\Du%20toan\Giao%20thong\Cau\cau%20Cai%20Tu\HUONG\QL21\dtTKKT-98-1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PDung\Cac%20%20CT\Tai%20dinh%20cu%20Thanh%20tri\BQ-PDung-TH.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Documents%20and%20Settings\BDH\Desktop\Toan\PMU5\TDT%20GIAI%20DOAN%20I\HAO\DTSC\CAU-CHE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05.151.246\Engineering%20Services\kkdsub02dt143\shared%20files\1\VIETNAMBuilding%2017%20R&amp;D\KU2%20Fevr\Nippon.KU2%20Evol."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205.151.246\Engineering%20Services\DIEN2\C\DOCUMENT\DAUTHAU\Dungquat\GOI3\DUNGQUAT-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WINDOWS\&#65411;&#65438;&#65405;&#65400;&#65412;&#65391;&#65420;&#65439;\&#21942;&#26989;&#36039;&#26009;\Balai-E\&#26032;&#12375;&#12356;&#12501;&#12457;&#12523;&#12480;\FORM\BQCST\BQCST\COMB-UR.XLW"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05.151.246\Engineering%20Services\kkdsub02dt143\shared%20files\1\VIETNAMBuilding%2017%20R&amp;D\TUAN\BRIDGE\BINH\18M\18T_H2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My%20Documents\Hanoi%20drainage\&#35211;&#31309;CP7a\06-22%20Euip.XLS"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WINDOWS\&#65411;&#65438;&#65405;&#65400;&#65412;&#65391;&#65420;&#65439;\New%20Project\Balai-E\&#27010;&#31639;&#24037;&#20107;&#36027;-3\&#27010;&#31639;&#35211;&#31309;-3\Sluice%20gate\My%20Documents\Hanoi%20drainage\&#28165;&#27700;&#21336;&#20385;\06-22%20Euip.XLS?4A55B97E" TargetMode="External"/><Relationship Id="rId1" Type="http://schemas.openxmlformats.org/officeDocument/2006/relationships/externalLinkPath" Target="file:///\\4A55B97E\06-22%20Eui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0.205.151.246\Engineering%20Services\C:\MH\MHN-2007-12\Prasanna-171106\SDM-171106\MHN-161106\Plan-0712\New%20MHN\Technoeconomics\MHN251006_0506Opex_lessA1sunkCos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05.151.246\Engineering%20Services\Thanhvinh\dutoan\THUYF\ql38\tkkt-ql38-1-g-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205.151.246\Engineering%20Services\3D37E317\CP2A%20BQ-4%20-Sua-submit%2014-1-0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205.151.246\Engineering%20Services\C:\Users\131351\Desktop\Template%20Test\ABH%20Economics_pas_final.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OES\PRP\PRP-VII\Revised%20June%202021\Viability%20analysis\SFAT_Well%20Fluid%20Lines_PRP%20VII%2008.10.2021.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05.151.246\Engineering%20Services\User1\c\Qu&#182;n%20l&#253;%20h&#229;%20s&#172;\D&#249;%20to&#184;n%20c&#184;c%20c&#171;ng%20tr&#215;nh\D&#249;%20to&#184;n%20Ng&#185;n%20so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05.151.246\Engineering%20Services\DIEN2\C\WINDOWS\TEMP\3533\99Q\99Q3657\99Q3299(REV.0).xls"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Documents%20and%20Settings\BDH\Desktop\Toan\PMU5\TDT%20GIAI%20DOAN%20I\C&#171;%20chuy&#170;n\T&#230;ng%201\C&#199;u%20&#167;&#203;p%20M&#173;ng%20-%20ch&#243;%20lo&#184;t.xls?ECFCE727" TargetMode="External"/><Relationship Id="rId1" Type="http://schemas.openxmlformats.org/officeDocument/2006/relationships/externalLinkPath" Target="file:///\\ECFCE727\C&#199;u%20&#167;&#203;p%20M&#173;ng%20-%20ch&#243;%20lo&#184;t.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Documents%20and%20Settings\BDH\Desktop\Toan\PMU5\TDT%20GIAI%20DOAN%20I\My%20Documents\C&#171;%20chuy&#170;n\C&#199;u%205%20Th&#168;ng%20Long\C&#199;u%20Ch&#238;%20G&#231;.xls?68951DD9" TargetMode="External"/><Relationship Id="rId1" Type="http://schemas.openxmlformats.org/officeDocument/2006/relationships/externalLinkPath" Target="file:///\\68951DD9\C&#199;u%20Ch&#238;%20G&#23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05.151.246\Engineering%20Services\U:\Working\2019%20oalp\CB-ONHP-2018.xlsm"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05.151.246\Engineering%20Services\D234A3C5\dtTKKT-98-10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05.151.246\Engineering%20Services\C:\Users\95983\Desktop\PASSCG\PAS%20KB\Projects\block\Aug'15\by%20pas\block_Aug_v15.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0.205.151.246\Engineering%20Services\XDCB1\C\My%20Documents\Hoanganh\Giang\Ctao%20luoi%20khu%20Chau%20Giang%20B.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05.151.246\Engineering%20Services\Vinhptt\dutoan\DUTOAN\Qlo15A\TKKT_15Alan1-dg.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05.151.246\Engineering%20Services\Kcct.l.t.thanh\luu\hnhung\HCM\phong%20nen\DT-THL7.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HONG\Quyet%20toan\Theo%20doi%20Cau%20Binh\Mr%20Gioi\OFFICE\Building%20%20A\Phat%20sinh\My%20Documents\DG414.xls?D6DF082F" TargetMode="External"/><Relationship Id="rId1" Type="http://schemas.openxmlformats.org/officeDocument/2006/relationships/externalLinkPath" Target="file:///\\D6DF082F\DG41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Documents%20and%20Settings\BDH\Desktop\Toan\PMU5\TDT%20GIAI%20DOAN%20I\LVTRIN~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05.151.246\Engineering%20Services\A:\Anh%20tuyen\Detail%20Price%20analys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0.205.151.246\Engineering%20Services\N:\MGT-DRT\MGT-IMPR\MGT-SC@\BA0397\INSULT'N\INS\ASK\PIPE-03E.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0.205.151.246\Engineering%20Services\Thuhien\nghe-an\MSOFFICE\EXCEL\PROGRAM\H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Documents%20and%20Settings\BDH\Desktop\Toan\PMU5\TDT%20GIAI%20DOAN%20I\Cau-chet.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205.151.246\Engineering%20Services\User1\c\My%20Documents\Qu&#182;n%20l&#253;%20h&#229;%20s&#172;\Quy&#213;t%20to&#184;n%20c&#184;c%20c&#171;ng%20tr&#215;nh\Thai%20nguy&#170;n\Quy&#213;t%20to&#184;n\Ng&#185;n%20S&#172;n%20-%20L&#185;ng%20S&#172;n\D&#249;%20to&#184;n.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205.151.246\Engineering%20Services\Thuhien\c\MSOFFICE\EXCEL\PROGRAM\PERSONAL.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05.151.246\Engineering%20Services\Xdcb1\d\BE%203\110%20nghia%20dan\DT%20Cual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205.151.246\Engineering%20Services\STA022-N2\Construction\WORKS\6787\civil\final\option\6787CWFASE2CASE2_0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205.151.246\Engineering%20Services\Xdcb1\d\BE%203\LE%20LOI%20-nam%20vinh\Lan\Nghe%20an\QT%20Ben%20thuy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Documents%20and%20Settings\BDH\Desktop\Toan\PMU5\TDT%20GIAI%20DOAN%20I\Dinh%20muc\DMUC.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05.151.246\Engineering%20Services\kkdsub02dt143\shared%20files\Users\94385\Desktop\2004-1-Infofile\block_Board.xlsm"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My%20Documents\PORT_COST_haiphong_3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05.151.246\Engineering%20Services\Xdcb1\d\BE%203\110%20nghia%20dan\CAPITAL\110TKKT\dongxua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HONG\Quyet%20toan\Theo%20doi%20Cau%20Binh\Hong\Tinh%20Moi201103.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PHUTRO500.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dtk48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0.205.151.246\Engineering%20Services\DIEN2\C\WINDOWS\TEMP\3533\96Q\96q2588\PANEL.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05.151.246\Engineering%20Services\Thanhvinh\dutoan\May1\KIEN\QL32\DT-TN.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205.151.246\Engineering%20Services\XDCB1\C\My%20Documents\Hoanganh\Hoa\Van%20Giang%2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05.151.246\Engineering%20Services\XDCB1\C\My%20Documents\Giang\DOICOCBG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05.151.246\Engineering%20Services\Xdcb1\d\DIEP\BANVE\110cua%20lo\TKKT\ptkt110cua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05.151.246\Engineering%20Services\NGHIA\@_Le%20Nam\PDung\Cac%20CT%20da%20lam\He%20Thong%20thoat%20nuoc%20HCM-%20Goi%20C\TH%20DG\Final\PDung\Linh%20tinh\Linh%20tinh\1\VIETNAMBuilding%2017%20R&amp;D\TUAN\BRIDGE\BINH\18M\18T_H2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05.151.246\Engineering%20Services\H:\Presentation\EC%20AGENDA%2005-07\EC%20AGENDA%20ACTUAL%20PRES.%20031005%2005-07\EC%20AGENDA%20PHYSICA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05.151.246\Engineering%20Services\Thuhien\c\MSOFFICE\EXCEL\PROGRAM\CHAY-TL.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WINDOWS\&#65411;&#65438;&#65405;&#65400;&#65412;&#65391;&#65420;&#65439;\&#21942;&#26989;&#36039;&#26009;\Balai-E\&#26032;&#12375;&#12356;&#12501;&#12457;&#12523;&#12480;\My%20Documents\Hanoi%20drainage\&#28165;&#27700;&#21336;&#20385;\06-22%20Euip.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05.151.246\Engineering%20Services\Thuhien\c\MSOFFICE\EXCEL\PROGRAM\H4.XLS" TargetMode="External"/></Relationships>
</file>

<file path=xl/externalLinks/_rels/externalLink76.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HONG\Quyet%20toan\Theo%20doi%20Cau%20Binh\Mr%20Gioi\OFFICE\Building%20%20A\Phat%20sinh\Khoi%20luong%20phat%20sinh7-10.xls?E6C797E6" TargetMode="External"/><Relationship Id="rId1" Type="http://schemas.openxmlformats.org/officeDocument/2006/relationships/externalLinkPath" Target="file:///\\E6C797E6\Khoi%20luong%20phat%20sinh7-10.xls" TargetMode="External"/></Relationships>
</file>

<file path=xl/externalLinks/_rels/externalLink77.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Documents%20and%20Settings\TranCuong\My%20Documents\Cuong\Ke%20hoach\Du%20toan\Du%20toan%20dang%20lam\01%20Cau%20Bang%20giang\KheRung.xls?3909D3BE" TargetMode="External"/><Relationship Id="rId1" Type="http://schemas.openxmlformats.org/officeDocument/2006/relationships/externalLinkPath" Target="file:///\\3909D3BE\KheRung.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205.151.246\Engineering%20Services\XDCB3\C\My%20Documents\benthuy1-xld.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205.151.246\Engineering%20Services\Mumgh7q3dt060\rmg\Documents%20and%20Settings\Administrator\SapWorkDir\FY2008-09Uncodifiedformat_20090703093230.741_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05.151.246\Engineering%20Services\SERVER\PROJECT\WINDOWS\TEMP\IBASE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05.151.246\Engineering%20Services\EB58F5CA\Gujarat%20Final%20WLC%20Budget.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WINDOWS\&#65411;&#65438;&#65405;&#65400;&#65412;&#65391;&#65420;&#65439;\New%20Project\Balai-E\&#27010;&#31639;&#24037;&#20107;&#36027;-3\&#27010;&#31639;&#35211;&#31309;-3\Sluice%20gate\FORM\BQCST\BQCST\COMB-UR.XLW"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0.205.151.246\Engineering%20Services\C:\Monthly%20Report\Monthly%20report_2007-08\April'07\data%20tables,2007-08.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05.151.246\Engineering%20Services\C:\Monthly%20Report\Monthly%20report%202008-09\April'08\data%20tables,2008-0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0.205.151.246\Engineering%20Services\H:\MYDOCU~1\INDICATIVE.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05.151.246\Engineering%20Services\C:\WINDOWS\Desktop\COST%20AUDIT%20-MHN\Amd\Cost%20Audit%20ReportRules%202003-04.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05.151.246\Engineering%20Services\XDCB1\C\My%20Documents\Hoanganh\Tay%20Thanh.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05.151.246\Engineering%20Services\DIEN2\C\CS3408\Standard\RP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0.205.151.246\Engineering%20Services\Thanhvinh\dutoan\unzipped\SOKT-Q3CT\SOKT-Q3CT.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0.205.151.246\Engineering%20Services\Thuhien\nghe-an\MSOFFICE\EXCEL\PROGRAM\CHAY-T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05.151.246\Engineering%20Services\Thuhien\nghe-an\MSOFFICE\EXCEL\PROGRAM\PERSONAL.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0.205.151.246\Engineering%20Services\C:\Users\satishchandragupta\Documents\Microsoft%20User%20Data\Office%202011%20AutoRecovery\FR%20WO16\WOSERIES_FR2%20revised%20on%2028.04.1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05.151.246\Engineering%20Services\NGHIA\@_Le%20Nam\PDung\Cac%20CT%20da%20lam\He%20Thong%20thoat%20nuoc%20HCM-%20Goi%20C\TH%20DG\Final\PDung\Linh%20tinh\Linh%20tinh\1\VIETNAMBuilding%2017%20R&amp;D\HONG\1\-SECTION.XLT" TargetMode="External"/></Relationships>
</file>

<file path=xl/externalLinks/_rels/externalLink94.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Documents%20and%20Settings\Minhhai\My%20Documents\CNC%20-%20HL\Cuong\Cong%20viec%20Hang%20Ngay\NEW\DT-MOI\NGHEAN\CUALO\TBA110cu.xls?90F6201E" TargetMode="External"/><Relationship Id="rId1" Type="http://schemas.openxmlformats.org/officeDocument/2006/relationships/externalLinkPath" Target="file:///\\90F6201E\TBA110cu.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0.205.151.246\Engineering%20Services\T_vinh\dutoan\DUTOAN\Dg%20Ho%20chi%20Minh\Atep-ThanhMy\DRong-Tarut%20BV\BenTat\cauBtat8.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05.151.246\Engineering%20Services\A:\&#12467;&#12500;&#12540;%20&#65374;%20Pricing-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So Do"/>
      <sheetName val="KTTSCD - DLNA"/>
      <sheetName val="Sheet1"/>
      <sheetName val="quÝ1"/>
      <sheetName val="10000000"/>
      <sheetName val="20000000"/>
      <sheetName val="30000000"/>
      <sheetName val="40000000"/>
      <sheetName val="50000000"/>
      <sheetName val="60000000"/>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Sheet3"/>
      <sheetName val="T4"/>
      <sheetName val="T5"/>
      <sheetName val="T6"/>
      <sheetName val="T.7"/>
      <sheetName val="T.8"/>
      <sheetName val="T8 (2)"/>
      <sheetName val="T.9"/>
      <sheetName val="T.10"/>
      <sheetName val="T.11"/>
      <sheetName val="T.12"/>
      <sheetName val="T10"/>
      <sheetName val="T11 "/>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PNT_QUOT__3"/>
      <sheetName val="COAT_WRAP_QIOT__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
      <sheetName val="B.S"/>
      <sheetName val="MISC"/>
      <sheetName val="Schedules PL"/>
      <sheetName val="Schedules BS"/>
      <sheetName val="ANN-3CD"/>
      <sheetName val="POLY"/>
      <sheetName val="P90 NPV"/>
      <sheetName val="FINAL"/>
      <sheetName val="April-00"/>
      <sheetName val="CRITERIA1"/>
      <sheetName val="Non-Recurring Items Detail"/>
      <sheetName val="BS"/>
      <sheetName val="2266957"/>
      <sheetName val="Directors"/>
      <sheetName val="9.Parameters&amp;Notes"/>
      <sheetName val="Assumptions"/>
      <sheetName val="Assmptns"/>
      <sheetName val="Payroll_Statement"/>
      <sheetName val="Exchange Rate"/>
      <sheetName val="TB"/>
      <sheetName val="Customize Your Purchase Order"/>
      <sheetName val="CONT"/>
      <sheetName val="Masters"/>
      <sheetName val="IKB3"/>
      <sheetName val="Inter connect Revenue"/>
      <sheetName val="Intaccrual"/>
      <sheetName val="2002 SALARY"/>
      <sheetName val="Parameters&amp;Notes"/>
      <sheetName val="DEG"/>
      <sheetName val="Model Pricing"/>
      <sheetName val="trial (2)"/>
      <sheetName val="Grpng Dtls"/>
      <sheetName val="Gross Margin by Practice"/>
      <sheetName val="OpServicesDetail"/>
      <sheetName val="FA"/>
      <sheetName val="NSR_E"/>
      <sheetName val="BS Rec Control Sheet"/>
      <sheetName val="A"/>
      <sheetName val="Employee Master"/>
      <sheetName val="Parameter_sheet"/>
      <sheetName val="Invoices for February 2003"/>
      <sheetName val="SBU"/>
      <sheetName val="cleaned"/>
      <sheetName val="Ann -1"/>
      <sheetName val="Rates"/>
      <sheetName val="M B-QtyRecn"/>
      <sheetName val="INDORAMA Group June 02"/>
      <sheetName val="PART C"/>
      <sheetName val="AnnexIII"/>
      <sheetName val="Part A General"/>
      <sheetName val="Stores"/>
      <sheetName val="co lease rental"/>
      <sheetName val="ifcw"/>
      <sheetName val="tdint"/>
      <sheetName val="TOT_COST"/>
      <sheetName val="Instructions"/>
      <sheetName val="Page1"/>
      <sheetName val="TAX INCOME"/>
      <sheetName val="UNIT-II"/>
      <sheetName val="HSSA-LOG"/>
      <sheetName val="\\cleaned"/>
      <sheetName val="Comp"/>
    </sheetNames>
    <definedNames>
      <definedName name="Number_of_PCMs_tes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合成単価作成・-BLDG"/>
      <sheetName val="合成単価作成__BLDG"/>
    </sheetNames>
    <sheetDataSet>
      <sheetData sheetId="0" refreshError="1"/>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200670"/>
      <sheetName val="Working"/>
      <sheetName val="Cost_VAP"/>
      <sheetName val="Prodwise_Summarised"/>
      <sheetName val="Income_H1"/>
      <sheetName val="SCH_23_1-6_07-08_UPDATED"/>
      <sheetName val="Cost Allocation_Gas &amp; Cond"/>
      <sheetName val="Royalty on Internal Cons"/>
      <sheetName val="Productwise"/>
      <sheetName val="Original_Data1_6"/>
      <sheetName val="Sheet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ALCULATIONS"/>
    </sheetNames>
    <sheetDataSet>
      <sheetData sheetId="0" refreshError="1">
        <row r="10">
          <cell r="A10">
            <v>1</v>
          </cell>
        </row>
        <row r="12">
          <cell r="BR12">
            <v>500</v>
          </cell>
          <cell r="BS12">
            <v>653.01513812911026</v>
          </cell>
        </row>
        <row r="13">
          <cell r="BR13">
            <v>1000</v>
          </cell>
          <cell r="BS13">
            <v>198.78475414522015</v>
          </cell>
        </row>
        <row r="14">
          <cell r="BR14">
            <v>5000</v>
          </cell>
          <cell r="BS14">
            <v>122.51259411417598</v>
          </cell>
        </row>
        <row r="15">
          <cell r="BR15">
            <v>10000</v>
          </cell>
          <cell r="BS15">
            <v>77.66586456471731</v>
          </cell>
        </row>
        <row r="16">
          <cell r="BR16">
            <v>20000</v>
          </cell>
          <cell r="BS16">
            <v>45.469376383508951</v>
          </cell>
        </row>
        <row r="17">
          <cell r="BR17">
            <v>30000</v>
          </cell>
          <cell r="BS17">
            <v>26.926871347803381</v>
          </cell>
        </row>
        <row r="18">
          <cell r="BR18">
            <v>40000</v>
          </cell>
          <cell r="BS18">
            <v>14.753088093998354</v>
          </cell>
        </row>
        <row r="19">
          <cell r="BR19">
            <v>50000</v>
          </cell>
          <cell r="BS19">
            <v>19.084741540454164</v>
          </cell>
        </row>
        <row r="20">
          <cell r="BR20">
            <v>100000</v>
          </cell>
          <cell r="BS20">
            <v>15.268640417297004</v>
          </cell>
        </row>
        <row r="21">
          <cell r="BR21">
            <v>150000</v>
          </cell>
          <cell r="BS21">
            <v>14.271690934160659</v>
          </cell>
        </row>
        <row r="22">
          <cell r="BR22">
            <v>200000</v>
          </cell>
          <cell r="BS22">
            <v>12.888144528179104</v>
          </cell>
        </row>
        <row r="23">
          <cell r="BR23">
            <v>250000</v>
          </cell>
          <cell r="BS23">
            <v>21.345663518293691</v>
          </cell>
        </row>
      </sheetData>
      <sheetData sheetId="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P-OIL"/>
      <sheetName val="8P-GAS P"/>
      <sheetName val="REF"/>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5) OFFSITES FACILITIES"/>
      <sheetName val="4) ANCILLARY FACILITIES"/>
      <sheetName val="3) UTILITIES FACILITIES"/>
      <sheetName val="2) PROCESS UNITS"/>
      <sheetName val="1) COMMON FACILITIES"/>
      <sheetName val="1_ COMMON FACILITIES"/>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GC"/>
      <sheetName val="XXXXX"/>
      <sheetName val="Differences"/>
      <sheetName val="margus"/>
      <sheetName val="margasia"/>
      <sheetName val="margeur"/>
      <sheetName val="Graphics"/>
      <sheetName val="RPW Graphics"/>
      <sheetName val="USGC Chart 2"/>
      <sheetName val="USGC Chart 3"/>
      <sheetName val="USGC Chart"/>
      <sheetName val="Singapore Chart"/>
      <sheetName val="Rott - ARA Chart"/>
      <sheetName val="NYHB Resid vs Gas"/>
      <sheetName val="USGC Resid vs Gas"/>
      <sheetName val="Notional Cracking Margins Chart"/>
      <sheetName val="Comparison Graphs"/>
      <sheetName val="RPW Annual"/>
      <sheetName val="Chart3"/>
      <sheetName val="NYHB"/>
      <sheetName val="Singapore"/>
      <sheetName val="Rotterdam - ARA Barges"/>
      <sheetName val="Prices in 3 Markets "/>
      <sheetName val="Price Comparison Charts"/>
      <sheetName val="Inter-Product in 3 Markets"/>
      <sheetName val="Crude Forecast"/>
      <sheetName val="FOB Med"/>
      <sheetName val="Chart1"/>
      <sheetName val="Y-T-D"/>
      <sheetName val="Y-T-D Daily"/>
      <sheetName val="Prices"/>
      <sheetName val="Mogas-Dist Margins"/>
      <sheetName val="NGLs"/>
      <sheetName val="Maya2"/>
      <sheetName val="A"/>
      <sheetName val="Accuracy Calc"/>
      <sheetName val="RPW_Graphics"/>
      <sheetName val="USGC_Chart_2"/>
      <sheetName val="USGC_Chart_3"/>
      <sheetName val="USGC_Chart"/>
      <sheetName val="Singapore_Chart"/>
      <sheetName val="Rott_-_ARA_Chart"/>
      <sheetName val="NYHB_Resid_vs_Gas"/>
      <sheetName val="USGC_Resid_vs_Gas"/>
      <sheetName val="Notional_Cracking_Margins_Chart"/>
      <sheetName val="Comparison_Graphs"/>
      <sheetName val="RPW_Annual"/>
      <sheetName val="Rotterdam_-_ARA_Barges"/>
      <sheetName val="Prices_in_3_Markets_"/>
      <sheetName val="Price_Comparison_Charts"/>
      <sheetName val="Inter-Product_in_3_Markets"/>
      <sheetName val="Crude_Forecast"/>
      <sheetName val="FOB_Med"/>
      <sheetName val="Y-T-D_Daily"/>
      <sheetName val="Mogas-Dist_Margins"/>
      <sheetName val="Accuracy_Calc"/>
    </sheetNames>
    <sheetDataSet>
      <sheetData sheetId="0" refreshError="1">
        <row r="4">
          <cell r="AJ4" t="str">
            <v>LS</v>
          </cell>
        </row>
        <row r="34">
          <cell r="A34" t="str">
            <v>Q1 93</v>
          </cell>
          <cell r="C34">
            <v>2.46</v>
          </cell>
          <cell r="F34">
            <v>3.1</v>
          </cell>
          <cell r="L34">
            <v>2.4</v>
          </cell>
          <cell r="O34">
            <v>-6.16</v>
          </cell>
          <cell r="R34">
            <v>-8.82</v>
          </cell>
        </row>
        <row r="35">
          <cell r="A35" t="str">
            <v>Q2 93</v>
          </cell>
          <cell r="C35">
            <v>4.3600000000000003</v>
          </cell>
          <cell r="F35">
            <v>2.89</v>
          </cell>
          <cell r="L35">
            <v>2.08</v>
          </cell>
          <cell r="O35">
            <v>-5.0599999999999996</v>
          </cell>
          <cell r="R35">
            <v>-9.01</v>
          </cell>
        </row>
        <row r="36">
          <cell r="A36" t="str">
            <v>Q3 93</v>
          </cell>
          <cell r="C36">
            <v>3.15</v>
          </cell>
          <cell r="F36">
            <v>3.59</v>
          </cell>
          <cell r="L36">
            <v>2.7</v>
          </cell>
          <cell r="O36">
            <v>-4.67</v>
          </cell>
          <cell r="R36">
            <v>-8.06</v>
          </cell>
        </row>
        <row r="37">
          <cell r="A37" t="str">
            <v>Q4 93</v>
          </cell>
          <cell r="C37">
            <v>1.1200000000000001</v>
          </cell>
          <cell r="F37">
            <v>4.91</v>
          </cell>
          <cell r="L37">
            <v>3.17</v>
          </cell>
          <cell r="O37">
            <v>-4.79</v>
          </cell>
          <cell r="R37">
            <v>-8</v>
          </cell>
        </row>
        <row r="38">
          <cell r="A38" t="str">
            <v>Q1 94</v>
          </cell>
          <cell r="C38">
            <v>3.6</v>
          </cell>
          <cell r="F38">
            <v>5.59</v>
          </cell>
          <cell r="L38">
            <v>3.98</v>
          </cell>
          <cell r="O38">
            <v>-2.82</v>
          </cell>
          <cell r="R38">
            <v>-5.55</v>
          </cell>
        </row>
        <row r="39">
          <cell r="A39" t="str">
            <v>Q2 94</v>
          </cell>
          <cell r="C39">
            <v>3.49</v>
          </cell>
          <cell r="F39">
            <v>2.37</v>
          </cell>
          <cell r="L39">
            <v>1.47</v>
          </cell>
          <cell r="O39">
            <v>-4.22</v>
          </cell>
          <cell r="R39">
            <v>-6.01</v>
          </cell>
        </row>
        <row r="40">
          <cell r="A40" t="str">
            <v>Q3 94</v>
          </cell>
          <cell r="C40">
            <v>2.93</v>
          </cell>
          <cell r="F40">
            <v>2.46</v>
          </cell>
          <cell r="L40">
            <v>1.21</v>
          </cell>
          <cell r="O40">
            <v>-4.43</v>
          </cell>
          <cell r="R40">
            <v>-6.05</v>
          </cell>
        </row>
        <row r="41">
          <cell r="A41" t="str">
            <v>Q4 94</v>
          </cell>
          <cell r="C41">
            <v>1.55</v>
          </cell>
          <cell r="F41">
            <v>3.35</v>
          </cell>
          <cell r="L41">
            <v>1.86</v>
          </cell>
          <cell r="O41">
            <v>-3.6</v>
          </cell>
          <cell r="R41">
            <v>-4.4800000000000004</v>
          </cell>
        </row>
        <row r="42">
          <cell r="A42" t="str">
            <v>Q1 95</v>
          </cell>
          <cell r="C42">
            <v>2.14</v>
          </cell>
          <cell r="F42">
            <v>0.99</v>
          </cell>
          <cell r="L42">
            <v>0.44</v>
          </cell>
          <cell r="O42">
            <v>-3.9</v>
          </cell>
          <cell r="R42">
            <v>-4.47</v>
          </cell>
        </row>
        <row r="43">
          <cell r="A43" t="str">
            <v>Q2 95</v>
          </cell>
          <cell r="C43">
            <v>5.3</v>
          </cell>
          <cell r="F43">
            <v>1.42</v>
          </cell>
          <cell r="L43">
            <v>0.77</v>
          </cell>
          <cell r="O43">
            <v>-3.43</v>
          </cell>
          <cell r="R43">
            <v>-4.18</v>
          </cell>
        </row>
        <row r="44">
          <cell r="A44" t="str">
            <v>Q3 95</v>
          </cell>
          <cell r="C44">
            <v>3.44</v>
          </cell>
          <cell r="F44">
            <v>3.34</v>
          </cell>
          <cell r="L44">
            <v>2.25</v>
          </cell>
          <cell r="O44">
            <v>-4.04</v>
          </cell>
          <cell r="R44">
            <v>-5.19</v>
          </cell>
        </row>
        <row r="45">
          <cell r="A45" t="str">
            <v>Q4 95</v>
          </cell>
          <cell r="C45">
            <v>1.1599999999999999</v>
          </cell>
          <cell r="F45">
            <v>3.91</v>
          </cell>
          <cell r="L45">
            <v>2.76</v>
          </cell>
          <cell r="O45">
            <v>-3.65</v>
          </cell>
          <cell r="R45">
            <v>-4.82</v>
          </cell>
        </row>
        <row r="46">
          <cell r="A46" t="str">
            <v>Q1 96</v>
          </cell>
          <cell r="C46">
            <v>2.5299999999999998</v>
          </cell>
          <cell r="F46">
            <v>3.51</v>
          </cell>
          <cell r="L46">
            <v>2.74</v>
          </cell>
          <cell r="O46">
            <v>-3.35</v>
          </cell>
          <cell r="R46">
            <v>-5.24</v>
          </cell>
        </row>
        <row r="47">
          <cell r="A47" t="str">
            <v>Q2 96</v>
          </cell>
          <cell r="C47">
            <v>3.98</v>
          </cell>
          <cell r="F47">
            <v>1.49</v>
          </cell>
          <cell r="L47">
            <v>0.55000000000000004</v>
          </cell>
          <cell r="O47">
            <v>-4.62</v>
          </cell>
          <cell r="R47">
            <v>-7</v>
          </cell>
        </row>
        <row r="48">
          <cell r="A48" t="str">
            <v>Q3 96</v>
          </cell>
          <cell r="C48">
            <v>2.2400000000000002</v>
          </cell>
          <cell r="F48">
            <v>3.98</v>
          </cell>
          <cell r="L48">
            <v>3.13</v>
          </cell>
          <cell r="O48">
            <v>-5.45</v>
          </cell>
          <cell r="R48">
            <v>-7.22</v>
          </cell>
        </row>
        <row r="49">
          <cell r="A49" t="str">
            <v>Q4 96</v>
          </cell>
          <cell r="C49">
            <v>2.46</v>
          </cell>
          <cell r="F49">
            <v>4.29</v>
          </cell>
          <cell r="L49">
            <v>3.53</v>
          </cell>
          <cell r="O49">
            <v>-5.88</v>
          </cell>
          <cell r="R49">
            <v>-7.22</v>
          </cell>
        </row>
        <row r="50">
          <cell r="A50" t="str">
            <v>Q1 97</v>
          </cell>
          <cell r="C50">
            <v>3.8</v>
          </cell>
          <cell r="F50">
            <v>3.28</v>
          </cell>
          <cell r="L50">
            <v>2.04</v>
          </cell>
          <cell r="O50">
            <v>-7.38</v>
          </cell>
          <cell r="R50">
            <v>-9.26</v>
          </cell>
        </row>
        <row r="51">
          <cell r="A51" t="str">
            <v>Q2 97</v>
          </cell>
          <cell r="C51">
            <v>4.159230769230768</v>
          </cell>
          <cell r="F51">
            <v>2.3984615384615373</v>
          </cell>
          <cell r="L51">
            <v>1.841153846153845</v>
          </cell>
          <cell r="O51">
            <v>-4.7346153846153847</v>
          </cell>
          <cell r="R51">
            <v>-6.411538461538461</v>
          </cell>
        </row>
        <row r="52">
          <cell r="A52" t="str">
            <v>Q3 97</v>
          </cell>
          <cell r="C52">
            <v>5.4119230769230757</v>
          </cell>
          <cell r="F52">
            <v>3.1099999999999994</v>
          </cell>
          <cell r="L52">
            <v>1.9873076923076918</v>
          </cell>
          <cell r="O52">
            <v>-3.7192307692307689</v>
          </cell>
          <cell r="R52">
            <v>-4.8346153846153843</v>
          </cell>
        </row>
        <row r="53">
          <cell r="A53" t="str">
            <v>Q4 97</v>
          </cell>
          <cell r="C53">
            <v>1.9378571428571427</v>
          </cell>
          <cell r="F53">
            <v>2.485357142857143</v>
          </cell>
          <cell r="L53">
            <v>2.1553571428571421</v>
          </cell>
          <cell r="O53">
            <v>-3.0128571428571425</v>
          </cell>
          <cell r="R53">
            <v>-5.366428571428572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cs"/>
      <sheetName val="BHP"/>
      <sheetName val="Chart1"/>
      <sheetName val="Gas_wells (BHP)"/>
      <sheetName val="Gas_wells"/>
      <sheetName val="measured_data"/>
      <sheetName val="CALCULATIONS"/>
      <sheetName val="CN324"/>
    </sheetNames>
    <sheetDataSet>
      <sheetData sheetId="0" refreshError="1">
        <row r="25">
          <cell r="A25">
            <v>274.50980392156862</v>
          </cell>
          <cell r="C25">
            <v>0</v>
          </cell>
        </row>
        <row r="26">
          <cell r="A26">
            <v>269.50980392156862</v>
          </cell>
          <cell r="C26">
            <v>114.99907422642509</v>
          </cell>
        </row>
        <row r="27">
          <cell r="B27">
            <v>254.52941176470588</v>
          </cell>
          <cell r="C27">
            <v>239.12</v>
          </cell>
        </row>
        <row r="28">
          <cell r="A28">
            <v>249.52941176470588</v>
          </cell>
          <cell r="C28">
            <v>282.65697496332501</v>
          </cell>
        </row>
        <row r="29">
          <cell r="A29">
            <v>244.52941176470588</v>
          </cell>
          <cell r="C29">
            <v>312.05362185631827</v>
          </cell>
        </row>
        <row r="30">
          <cell r="A30">
            <v>239.52941176470588</v>
          </cell>
          <cell r="C30">
            <v>338.97204845224365</v>
          </cell>
        </row>
        <row r="31">
          <cell r="B31">
            <v>236.07843137254903</v>
          </cell>
          <cell r="C31">
            <v>356.35</v>
          </cell>
        </row>
        <row r="32">
          <cell r="A32">
            <v>231.07843137254903</v>
          </cell>
          <cell r="C32">
            <v>380.04318831112727</v>
          </cell>
        </row>
        <row r="33">
          <cell r="A33">
            <v>226.07843137254903</v>
          </cell>
          <cell r="C33">
            <v>402.20580427418173</v>
          </cell>
        </row>
        <row r="34">
          <cell r="A34">
            <v>221.07843137254903</v>
          </cell>
          <cell r="C34">
            <v>423.03406985822789</v>
          </cell>
        </row>
        <row r="35">
          <cell r="A35">
            <v>216.07843137254903</v>
          </cell>
          <cell r="C35">
            <v>442.68087567413011</v>
          </cell>
        </row>
        <row r="36">
          <cell r="A36">
            <v>211.07843137254903</v>
          </cell>
          <cell r="C36">
            <v>461.26822109292027</v>
          </cell>
        </row>
        <row r="37">
          <cell r="B37">
            <v>207.20588235294116</v>
          </cell>
          <cell r="C37">
            <v>475</v>
          </cell>
        </row>
        <row r="38">
          <cell r="A38">
            <v>202.20588235294116</v>
          </cell>
          <cell r="C38">
            <v>491.94064910333526</v>
          </cell>
        </row>
        <row r="39">
          <cell r="A39">
            <v>197.20588235294116</v>
          </cell>
          <cell r="C39">
            <v>508.057563805776</v>
          </cell>
        </row>
        <row r="40">
          <cell r="A40">
            <v>192.20588235294116</v>
          </cell>
          <cell r="C40">
            <v>523.41133943920886</v>
          </cell>
        </row>
        <row r="41">
          <cell r="A41">
            <v>187.20588235294116</v>
          </cell>
          <cell r="C41">
            <v>538.05382129447537</v>
          </cell>
        </row>
        <row r="42">
          <cell r="A42">
            <v>182.20588235294116</v>
          </cell>
          <cell r="C42">
            <v>552.0297792901282</v>
          </cell>
        </row>
        <row r="43">
          <cell r="A43">
            <v>177.20588235294116</v>
          </cell>
          <cell r="C43">
            <v>565.37818724629437</v>
          </cell>
        </row>
        <row r="44">
          <cell r="A44">
            <v>172.20588235294116</v>
          </cell>
          <cell r="C44">
            <v>578.1332156120078</v>
          </cell>
        </row>
        <row r="45">
          <cell r="A45">
            <v>167.20588235294116</v>
          </cell>
          <cell r="C45">
            <v>590.32501266816109</v>
          </cell>
        </row>
        <row r="46">
          <cell r="A46">
            <v>162.20588235294116</v>
          </cell>
          <cell r="C46">
            <v>601.98032700007377</v>
          </cell>
        </row>
        <row r="47">
          <cell r="A47">
            <v>157.20588235294116</v>
          </cell>
          <cell r="C47">
            <v>613.12300908758994</v>
          </cell>
        </row>
        <row r="48">
          <cell r="A48">
            <v>152.20588235294116</v>
          </cell>
          <cell r="C48">
            <v>623.77441960228111</v>
          </cell>
        </row>
        <row r="49">
          <cell r="A49">
            <v>147.20588235294116</v>
          </cell>
          <cell r="C49">
            <v>633.95376482893755</v>
          </cell>
        </row>
        <row r="50">
          <cell r="A50">
            <v>142.20588235294116</v>
          </cell>
          <cell r="C50">
            <v>643.67837452895321</v>
          </cell>
        </row>
        <row r="51">
          <cell r="A51">
            <v>137.20588235294116</v>
          </cell>
          <cell r="C51">
            <v>652.96393388173374</v>
          </cell>
        </row>
      </sheetData>
      <sheetData sheetId="1">
        <row r="25">
          <cell r="A25">
            <v>274.50980392156862</v>
          </cell>
        </row>
      </sheetData>
      <sheetData sheetId="2"/>
      <sheetData sheetId="3" refreshError="1"/>
      <sheetData sheetId="4"/>
      <sheetData sheetId="5"/>
      <sheetData sheetId="6"/>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i tiet "/>
      <sheetName val="chi tiet huong"/>
      <sheetName val="TH"/>
      <sheetName val="TH (2)"/>
      <sheetName val="Sheet3"/>
      <sheetName val="XL4Poppy"/>
      <sheetName val="Sheet5"/>
      <sheetName val="Sheet1"/>
      <sheetName val="Sheet2"/>
      <sheetName val="KHQ II"/>
      <sheetName val="00000000"/>
      <sheetName val="Gia VL"/>
      <sheetName val="Bang gia ca may"/>
      <sheetName val="Bang luong CB"/>
      <sheetName val="Bang P.tich CT"/>
      <sheetName val="D.toan chi tiet"/>
      <sheetName val="Bang TH Dtoan"/>
      <sheetName val="XXXXXXXX"/>
      <sheetName val="nhap"/>
      <sheetName val="TL3-2002"/>
      <sheetName val="9015"/>
      <sheetName val="0502"/>
      <sheetName val="2213"/>
      <sheetName val="7270"/>
      <sheetName val="8672"/>
      <sheetName val="3027"/>
      <sheetName val="3810"/>
      <sheetName val="8523"/>
      <sheetName val="MAU"/>
      <sheetName val="Sheet4"/>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VENDOR-QUKTES"/>
      <sheetName val="CPV"/>
      <sheetName val="DGCM"/>
      <sheetName val="TL-I"/>
      <sheetName val="chitiet"/>
      <sheetName val="TH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kl"/>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T Cap phoi"/>
      <sheetName val="btnhtrung"/>
      <sheetName val="Che co"/>
      <sheetName val="chiet tinh che co"/>
      <sheetName val="ban cao"/>
      <sheetName val="Chiet tinh bancao"/>
      <sheetName val="ban cuon"/>
      <sheetName val="chiet tinh ban cuon"/>
      <sheetName val="ban lai"/>
      <sheetName val="chiet tinh ban lai"/>
      <sheetName val="na khoa"/>
      <sheetName val="chiet tinh nakhoa"/>
      <sheetName val="na ngam"/>
      <sheetName val="chiet tinh nangam"/>
      <sheetName val="chiet tinh phia lem"/>
      <sheetName val="phi lem"/>
      <sheetName val="HR SWGR &amp; MCC"/>
      <sheetName val="Congty"/>
      <sheetName val="VPPN"/>
      <sheetName val="XN74"/>
      <sheetName val="XN54"/>
      <sheetName val="XN33"/>
      <sheetName val="NK96"/>
      <sheetName val="XL4Test5"/>
      <sheetName val="ThietKe"/>
      <sheetName val="HoSoMT"/>
      <sheetName val="GiamSat"/>
      <sheetName val="ThamDinhTKKT"/>
      <sheetName val="ThamDinhDT"/>
      <sheetName val="QLDA"/>
      <sheetName val="TM"/>
      <sheetName val="TM (2)"/>
      <sheetName val="KPTH"/>
      <sheetName val="KPTH (2)"/>
      <sheetName val="Noi Suy"/>
      <sheetName val="Bia"/>
      <sheetName val="Bia (2)"/>
      <sheetName val="Gia NC"/>
      <sheetName val="00000001"/>
      <sheetName val="00000002"/>
      <sheetName val="10000000"/>
      <sheetName val="20000000"/>
      <sheetName val="30000000"/>
      <sheetName val="ᄀ_x0000__x0000_䅀ᄀ_x0000__x0000_䅀ᄀ_x0000__x0000_䅀ᄀ_x0000__x0000_䅀ᄀ_x0000__x0000_䅀_x0000_䅀ᘀŀ_x0000_䅀ᘀŀ_x0000_䅀ᘀ"/>
      <sheetName val="tong hop"/>
      <sheetName val="phan tich DG"/>
      <sheetName val="gia vat lieu"/>
      <sheetName val="gia xe may"/>
      <sheetName val="gia nhan cong"/>
      <sheetName val="MTO REV_2_ARMOR_"/>
      <sheetName val="M&am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sheetData sheetId="281"/>
      <sheetData sheetId="282"/>
      <sheetData sheetId="283"/>
      <sheetData sheetId="284"/>
      <sheetData sheetId="285"/>
      <sheetData sheetId="28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down-Nop"/>
      <sheetName val="tygia"/>
      <sheetName val="Sheet3"/>
      <sheetName val="CPVUA"/>
      <sheetName val="1260"/>
      <sheetName val="ct"/>
      <sheetName val="00000000"/>
      <sheetName val="000000000000"/>
      <sheetName val="100000000000"/>
      <sheetName val="200000000000"/>
      <sheetName val="XL4Poppy"/>
      <sheetName val="Breadown_No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down-Tham khao"/>
      <sheetName val="tygia"/>
    </sheet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down"/>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ount"/>
      <sheetName val="Declaration Of Bid"/>
      <sheetName val="01 Bid Price summary"/>
      <sheetName val="02 Bid Price Schedule"/>
      <sheetName val="03 Detailed"/>
      <sheetName val="A (Wages)"/>
      <sheetName val="(B) Equipment"/>
      <sheetName val="(C) Material"/>
      <sheetName val="(C1) Material Analysis"/>
      <sheetName val="M"/>
      <sheetName val="Interim payment"/>
      <sheetName val="CP vua"/>
    </sheetNames>
    <sheetDataSet>
      <sheetData sheetId="0"/>
      <sheetData sheetId="1"/>
      <sheetData sheetId="2">
        <row r="18">
          <cell r="D18">
            <v>82234826363.800003</v>
          </cell>
          <cell r="E18">
            <v>0</v>
          </cell>
          <cell r="F18">
            <v>84234826363.800003</v>
          </cell>
        </row>
      </sheetData>
      <sheetData sheetId="3"/>
      <sheetData sheetId="4">
        <row r="15">
          <cell r="I15">
            <v>0</v>
          </cell>
          <cell r="L15">
            <v>17600000</v>
          </cell>
        </row>
        <row r="28">
          <cell r="I28">
            <v>0</v>
          </cell>
          <cell r="L28">
            <v>55000000</v>
          </cell>
        </row>
        <row r="48">
          <cell r="I48">
            <v>0</v>
          </cell>
          <cell r="L48">
            <v>789228000</v>
          </cell>
        </row>
        <row r="64">
          <cell r="I64">
            <v>0</v>
          </cell>
          <cell r="L64">
            <v>165000000</v>
          </cell>
        </row>
        <row r="136">
          <cell r="I136">
            <v>0</v>
          </cell>
          <cell r="L136">
            <v>655483500</v>
          </cell>
        </row>
        <row r="218">
          <cell r="L218">
            <v>242022000</v>
          </cell>
        </row>
        <row r="231">
          <cell r="I231">
            <v>0</v>
          </cell>
          <cell r="L231">
            <v>1252064000</v>
          </cell>
        </row>
        <row r="244">
          <cell r="I244">
            <v>0</v>
          </cell>
          <cell r="L244">
            <v>135080000</v>
          </cell>
        </row>
        <row r="260">
          <cell r="I260">
            <v>0</v>
          </cell>
          <cell r="L260">
            <v>92532000</v>
          </cell>
        </row>
        <row r="294">
          <cell r="I294">
            <v>0</v>
          </cell>
          <cell r="L294">
            <v>489390000</v>
          </cell>
        </row>
        <row r="325">
          <cell r="I325">
            <v>0</v>
          </cell>
          <cell r="L325">
            <v>3134614</v>
          </cell>
        </row>
        <row r="355">
          <cell r="I355">
            <v>0</v>
          </cell>
          <cell r="L355">
            <v>4989535</v>
          </cell>
        </row>
        <row r="372">
          <cell r="I372">
            <v>0</v>
          </cell>
          <cell r="L372">
            <v>80370984</v>
          </cell>
        </row>
        <row r="398">
          <cell r="I398">
            <v>0</v>
          </cell>
          <cell r="L398">
            <v>214628184</v>
          </cell>
        </row>
        <row r="424">
          <cell r="I424">
            <v>0</v>
          </cell>
          <cell r="L424">
            <v>145050984</v>
          </cell>
        </row>
        <row r="455">
          <cell r="I455">
            <v>0</v>
          </cell>
          <cell r="L455">
            <v>1579793</v>
          </cell>
        </row>
        <row r="505">
          <cell r="I505">
            <v>0</v>
          </cell>
          <cell r="L505">
            <v>3407715330</v>
          </cell>
        </row>
      </sheetData>
      <sheetData sheetId="5"/>
      <sheetData sheetId="6"/>
      <sheetData sheetId="7"/>
      <sheetData sheetId="8"/>
      <sheetData sheetId="9"/>
      <sheetData sheetId="10"/>
      <sheetData sheetId="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inh"/>
      <sheetName val="thvatlieu"/>
      <sheetName val="vtthoi1"/>
      <sheetName val="vtthoi2"/>
      <sheetName val="vchuyen"/>
      <sheetName val="n.cong"/>
      <sheetName val="thopdtoan"/>
      <sheetName val="phan giao"/>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s>
    <sheetDataSet>
      <sheetData sheetId="0"/>
      <sheetData sheetId="1"/>
      <sheetData sheetId="2" refreshError="1"/>
      <sheetData sheetId="3"/>
      <sheetData sheetId="4"/>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n khuon"/>
      <sheetName val="Names"/>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Congty"/>
      <sheetName val="VPPN"/>
      <sheetName val="XN74"/>
      <sheetName val="XN54"/>
      <sheetName val="XN33"/>
      <sheetName val="NK96"/>
      <sheetName val="XL4Test5"/>
      <sheetName val="NHALCONGduong"/>
    </sheetNames>
    <sheetDataSet>
      <sheetData sheetId="0" refreshError="1"/>
      <sheetData sheetId="1" refreshError="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s"/>
      <sheetName val="labor"/>
      <sheetName val="van khuon"/>
      <sheetName val="ct"/>
      <sheetName val="daywork"/>
      <sheetName val="Equipment 1260"/>
      <sheetName val="CP vua"/>
      <sheetName val="00000000"/>
      <sheetName val="10000000"/>
      <sheetName val="20000000"/>
    </sheetNames>
    <sheetDataSet>
      <sheetData sheetId="0"/>
      <sheetData sheetId="1"/>
      <sheetData sheetId="2" refreshError="1"/>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s>
    <sheetDataSet>
      <sheetData sheetId="0"/>
      <sheetData sheetId="1"/>
      <sheetData sheetId="2"/>
      <sheetData sheetId="3"/>
      <sheetData sheetId="4">
        <row r="13">
          <cell r="F13">
            <v>887553.90476190473</v>
          </cell>
        </row>
        <row r="14">
          <cell r="F14">
            <v>782553.90476190473</v>
          </cell>
        </row>
        <row r="28">
          <cell r="F28">
            <v>9320</v>
          </cell>
        </row>
      </sheetData>
      <sheetData sheetId="5"/>
      <sheetData sheetId="6"/>
      <sheetData sheetId="7"/>
      <sheetData sheetId="8"/>
      <sheetData sheetId="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DZ22"/>
      <sheetName val="DZ22"/>
      <sheetName val="Tbi"/>
      <sheetName val="BTTBA"/>
      <sheetName val="HTCS"/>
      <sheetName val="KT"/>
      <sheetName val="TN"/>
      <sheetName val="CLVL"/>
      <sheetName val="Bu tru VL"/>
      <sheetName val="vc"/>
      <sheetName val="THctiet"/>
      <sheetName val="THTT"/>
      <sheetName val="TH (2)"/>
      <sheetName val="bia"/>
      <sheetName val="0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s>
    <sheetDataSet>
      <sheetData sheetId="0" refreshError="1"/>
      <sheetData sheetId="1" refreshError="1"/>
      <sheetData sheetId="2" refreshError="1"/>
      <sheetData sheetId="3" refreshError="1"/>
      <sheetData sheetId="4" refreshError="1"/>
      <sheetData sheetId="5" refreshError="1">
        <row r="10">
          <cell r="Q10">
            <v>58000</v>
          </cell>
        </row>
        <row r="15">
          <cell r="Q15">
            <v>164</v>
          </cell>
        </row>
        <row r="20">
          <cell r="Q20">
            <v>18000</v>
          </cell>
        </row>
        <row r="23">
          <cell r="Q23">
            <v>4340</v>
          </cell>
        </row>
        <row r="28">
          <cell r="Q28">
            <v>1364000</v>
          </cell>
        </row>
        <row r="29">
          <cell r="Q29">
            <v>6091</v>
          </cell>
        </row>
        <row r="30">
          <cell r="Q30">
            <v>3500</v>
          </cell>
        </row>
        <row r="37">
          <cell r="Q37">
            <v>30000</v>
          </cell>
        </row>
        <row r="45">
          <cell r="Q45">
            <v>4300</v>
          </cell>
        </row>
        <row r="47">
          <cell r="Q47">
            <v>10500</v>
          </cell>
        </row>
        <row r="48">
          <cell r="Q48">
            <v>2000</v>
          </cell>
        </row>
        <row r="49">
          <cell r="Q49">
            <v>3000</v>
          </cell>
        </row>
        <row r="50">
          <cell r="Q50">
            <v>1200</v>
          </cell>
        </row>
        <row r="55">
          <cell r="Q55">
            <v>8636.363636363636</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ig"/>
      <sheetName val="Du toan"/>
      <sheetName val="Phan tich vat tu"/>
      <sheetName val="CPC-AHung"/>
      <sheetName val="huydongtb-giaithe"/>
      <sheetName val="mobili-detai (2)"/>
      <sheetName val="mobilization"/>
      <sheetName val="as-builtdraw"/>
      <sheetName val="Temporaryroad"/>
      <sheetName val="Chenh lech vat tu"/>
      <sheetName val="Don gia chi tiet"/>
      <sheetName val="Breadown-Tham khao"/>
      <sheetName val="daywork- Tham khao"/>
      <sheetName val="daywork"/>
      <sheetName val="Breakdown"/>
      <sheetName val="Tong hop"/>
      <sheetName val="CPC"/>
      <sheetName val="Hoang Liet"/>
      <sheetName val="Tran Phu"/>
      <sheetName val="Linh Nam"/>
      <sheetName val="Ngay cong"/>
      <sheetName val="00000000"/>
      <sheetName val="daywork_ Tham kh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XL"/>
      <sheetName val="XL"/>
      <sheetName val="PTCT"/>
      <sheetName val="FT"/>
      <sheetName val="VL"/>
      <sheetName val="Cuoc"/>
      <sheetName val="A6"/>
      <sheetName val="KL"/>
      <sheetName val="XL4Poppy"/>
    </sheetNames>
    <sheetDataSet>
      <sheetData sheetId="0"/>
      <sheetData sheetId="1"/>
      <sheetData sheetId="2"/>
      <sheetData sheetId="3"/>
      <sheetData sheetId="4"/>
      <sheetData sheetId="5"/>
      <sheetData sheetId="6">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sheetData sheetId="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Cong cu dung cu"/>
      <sheetName val="Kiem ke Quy"/>
      <sheetName val="Kiem ke TSCD"/>
      <sheetName val="vat tu"/>
      <sheetName val="Cong trinh do dang 2002"/>
      <sheetName val="Sheet6"/>
      <sheetName val="Sheet7"/>
      <sheetName val="Sheet8"/>
      <sheetName val="Sheet9"/>
      <sheetName val="Sheet10"/>
      <sheetName val="Gia VL"/>
      <sheetName val="Bang gia ca may"/>
      <sheetName val="Bang luong CB"/>
      <sheetName val="Bang P.tich CT"/>
      <sheetName val="D.toan chi tiet"/>
      <sheetName val="Bang TH Dtoan"/>
      <sheetName val="XXXXXXXX"/>
      <sheetName val="Sheet1"/>
      <sheetName val="Sheet2"/>
      <sheetName val="Sheet3"/>
      <sheetName val="Sheet4"/>
      <sheetName val="Sheet5"/>
      <sheetName val="NC10"/>
      <sheetName val="VL10"/>
      <sheetName val="CFmay10"/>
      <sheetName val="627(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00000000"/>
      <sheetName val="T.hop -T1"/>
      <sheetName val="T.Hop-T2"/>
      <sheetName val="T.Hop-T3"/>
      <sheetName val="SD1"/>
      <sheetName val="SD2"/>
      <sheetName val="SD7"/>
      <sheetName val="SD8"/>
      <sheetName val="SD9"/>
      <sheetName val="SD11"/>
      <sheetName val="SD12"/>
      <sheetName val="TVSD"/>
      <sheetName val="CN"/>
      <sheetName val="Capphoivua"/>
      <sheetName val="cau"/>
      <sheetName val="cong"/>
      <sheetName val="nhua"/>
      <sheetName val="chitiet"/>
      <sheetName val="DuThauSuaLoi"/>
      <sheetName val="TongHopSuaLoi"/>
      <sheetName val="GT"/>
      <sheetName val="TH"/>
      <sheetName val="tienluong"/>
      <sheetName val="T1"/>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KM"/>
      <sheetName val="KHOANMUC"/>
      <sheetName val="QTNC"/>
      <sheetName val="CPQL"/>
      <sheetName val="SANLUONG"/>
      <sheetName val="SSCP-SL"/>
      <sheetName val="CPSX"/>
      <sheetName val="KQKD"/>
      <sheetName val="CDSL (2)"/>
      <sheetName val="tong hop"/>
      <sheetName val="phan tich DG"/>
      <sheetName val="gia vat lieu"/>
      <sheetName val="gia xe may"/>
      <sheetName val="gia nhan cong"/>
      <sheetName val="XL4Test5"/>
      <sheetName val="MTL__INTER"/>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合成単価作成・-BLDG"/>
      <sheetName val="合成単価作成__BLDG"/>
    </sheetNames>
    <sheetDataSet>
      <sheetData sheetId="0" refreshError="1"/>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ESB"/>
      <sheetName val="Sheet1"/>
      <sheetName val="Sheet2"/>
    </sheetNames>
    <sheetDataSet>
      <sheetData sheetId="0" refreshError="1">
        <row r="136">
          <cell r="D136">
            <v>0.6332000000000001</v>
          </cell>
        </row>
        <row r="543">
          <cell r="D543">
            <v>98.7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仮設"/>
      <sheetName val="共機J"/>
      <sheetName val="共機計算"/>
      <sheetName val="共機輸送"/>
    </sheetNames>
    <sheetDataSet>
      <sheetData sheetId="0"/>
      <sheetData sheetId="1"/>
      <sheetData sheetId="2">
        <row r="2">
          <cell r="B2" t="str">
            <v>Project :Underground power lines</v>
          </cell>
        </row>
        <row r="3">
          <cell r="B3" t="str">
            <v>2.0</v>
          </cell>
          <cell r="C3" t="str">
            <v>共通機械車輌費計算書  C-1</v>
          </cell>
        </row>
        <row r="5">
          <cell r="K5" t="str">
            <v>Machinery</v>
          </cell>
          <cell r="P5" t="str">
            <v>Maintenance(parts)</v>
          </cell>
          <cell r="S5" t="str">
            <v>Oparation</v>
          </cell>
          <cell r="U5" t="str">
            <v>Fuel &amp; oil</v>
          </cell>
        </row>
        <row r="6">
          <cell r="B6" t="str">
            <v>Item</v>
          </cell>
          <cell r="C6" t="str">
            <v>Description</v>
          </cell>
          <cell r="F6" t="str">
            <v>Capa.&amp; Grade</v>
          </cell>
          <cell r="I6" t="str">
            <v>unit</v>
          </cell>
          <cell r="J6" t="str">
            <v>Q'ty</v>
          </cell>
          <cell r="K6" t="str">
            <v>pricr</v>
          </cell>
          <cell r="L6" t="str">
            <v>amount</v>
          </cell>
          <cell r="M6" t="str">
            <v>Amount of sale</v>
          </cell>
          <cell r="O6" t="str">
            <v>Book Value</v>
          </cell>
          <cell r="P6" t="str">
            <v>Rate</v>
          </cell>
          <cell r="Q6" t="str">
            <v>period</v>
          </cell>
          <cell r="R6" t="str">
            <v xml:space="preserve"> Amount</v>
          </cell>
          <cell r="S6" t="str">
            <v xml:space="preserve"> Rate</v>
          </cell>
          <cell r="T6" t="str">
            <v xml:space="preserve"> Amount</v>
          </cell>
          <cell r="U6" t="str">
            <v xml:space="preserve"> HP</v>
          </cell>
          <cell r="V6" t="str">
            <v>Ps-hr</v>
          </cell>
          <cell r="W6" t="str">
            <v>Active</v>
          </cell>
          <cell r="X6" t="str">
            <v>rate</v>
          </cell>
          <cell r="Y6" t="str">
            <v>Amount</v>
          </cell>
          <cell r="Z6" t="str">
            <v>Total Amount</v>
          </cell>
        </row>
        <row r="7">
          <cell r="F7" t="str">
            <v>Capa.</v>
          </cell>
          <cell r="H7" t="str">
            <v xml:space="preserve">New or </v>
          </cell>
          <cell r="I7" t="str">
            <v>a</v>
          </cell>
          <cell r="J7" t="str">
            <v>a</v>
          </cell>
          <cell r="K7" t="str">
            <v>b</v>
          </cell>
          <cell r="L7" t="str">
            <v>c=a*b</v>
          </cell>
          <cell r="M7" t="str">
            <v>d</v>
          </cell>
          <cell r="N7" t="str">
            <v>e=cXd</v>
          </cell>
          <cell r="O7" t="str">
            <v>f=c-e</v>
          </cell>
          <cell r="P7" t="str">
            <v>g</v>
          </cell>
          <cell r="Q7" t="str">
            <v>h</v>
          </cell>
          <cell r="R7" t="str">
            <v>i=c*g*h</v>
          </cell>
          <cell r="S7" t="str">
            <v>l</v>
          </cell>
          <cell r="T7" t="str">
            <v>M=j*k*l</v>
          </cell>
          <cell r="U7" t="str">
            <v>n</v>
          </cell>
          <cell r="V7" t="str">
            <v>o</v>
          </cell>
          <cell r="W7" t="str">
            <v>p</v>
          </cell>
          <cell r="X7" t="str">
            <v>q</v>
          </cell>
          <cell r="Y7" t="str">
            <v xml:space="preserve"> R=j*n*o*p*q</v>
          </cell>
          <cell r="Z7" t="str">
            <v>S=G+I+M+R</v>
          </cell>
        </row>
        <row r="8">
          <cell r="H8" t="str">
            <v xml:space="preserve"> Used</v>
          </cell>
          <cell r="K8" t="str">
            <v>(\)</v>
          </cell>
          <cell r="L8" t="str">
            <v>(\)</v>
          </cell>
          <cell r="M8" t="str">
            <v>%</v>
          </cell>
          <cell r="N8" t="str">
            <v>(\)</v>
          </cell>
          <cell r="O8" t="str">
            <v>(\)</v>
          </cell>
          <cell r="P8" t="str">
            <v>%</v>
          </cell>
          <cell r="Q8" t="str">
            <v>mth</v>
          </cell>
          <cell r="R8" t="str">
            <v>(\)</v>
          </cell>
          <cell r="S8" t="str">
            <v>(\)</v>
          </cell>
          <cell r="T8" t="str">
            <v>(   )</v>
          </cell>
          <cell r="W8" t="str">
            <v>Hr/mth</v>
          </cell>
          <cell r="X8" t="str">
            <v>( \ )</v>
          </cell>
          <cell r="Y8" t="str">
            <v>(   )</v>
          </cell>
          <cell r="Z8" t="str">
            <v>( \ )</v>
          </cell>
        </row>
        <row r="10">
          <cell r="B10" t="str">
            <v>2.1</v>
          </cell>
          <cell r="C10" t="str">
            <v>Supplied in Japan</v>
          </cell>
        </row>
        <row r="11">
          <cell r="B11" t="str">
            <v>(1)</v>
          </cell>
          <cell r="C11" t="str">
            <v>Loading &amp; transportation</v>
          </cell>
        </row>
        <row r="12">
          <cell r="C12" t="str">
            <v>a.</v>
          </cell>
          <cell r="D12" t="str">
            <v>Lorry Crane</v>
          </cell>
          <cell r="F12">
            <v>4.5</v>
          </cell>
          <cell r="G12" t="str">
            <v>t</v>
          </cell>
          <cell r="H12" t="str">
            <v>Used</v>
          </cell>
          <cell r="I12" t="str">
            <v>no</v>
          </cell>
          <cell r="J12">
            <v>1</v>
          </cell>
          <cell r="K12">
            <v>973000</v>
          </cell>
          <cell r="L12">
            <v>973000</v>
          </cell>
          <cell r="M12">
            <v>15</v>
          </cell>
          <cell r="N12">
            <v>145950</v>
          </cell>
          <cell r="O12">
            <v>827050</v>
          </cell>
          <cell r="P12">
            <v>5.3200000000000001E-3</v>
          </cell>
          <cell r="Q12">
            <v>30</v>
          </cell>
          <cell r="R12">
            <v>155290.79999999999</v>
          </cell>
          <cell r="S12">
            <v>25000</v>
          </cell>
          <cell r="T12">
            <v>750000</v>
          </cell>
          <cell r="U12">
            <v>180</v>
          </cell>
          <cell r="V12">
            <v>3.4000000000000002E-2</v>
          </cell>
          <cell r="W12">
            <v>182</v>
          </cell>
          <cell r="X12">
            <v>12</v>
          </cell>
          <cell r="Y12">
            <v>13366</v>
          </cell>
          <cell r="Z12">
            <v>1745706.8</v>
          </cell>
        </row>
        <row r="13">
          <cell r="C13" t="str">
            <v>b.</v>
          </cell>
          <cell r="D13" t="str">
            <v>Dump Truck</v>
          </cell>
          <cell r="F13">
            <v>4</v>
          </cell>
          <cell r="G13" t="str">
            <v>t</v>
          </cell>
          <cell r="H13" t="str">
            <v>Used</v>
          </cell>
          <cell r="I13" t="str">
            <v>no</v>
          </cell>
          <cell r="J13">
            <v>2</v>
          </cell>
          <cell r="K13">
            <v>541000</v>
          </cell>
          <cell r="L13">
            <v>1082000</v>
          </cell>
          <cell r="M13">
            <v>15</v>
          </cell>
          <cell r="N13">
            <v>162300</v>
          </cell>
          <cell r="O13">
            <v>919700</v>
          </cell>
          <cell r="P13">
            <v>1.2449999999999999E-2</v>
          </cell>
          <cell r="Q13">
            <v>30</v>
          </cell>
          <cell r="R13">
            <v>404127</v>
          </cell>
          <cell r="S13">
            <v>18000</v>
          </cell>
          <cell r="T13">
            <v>1080000</v>
          </cell>
          <cell r="U13">
            <v>186</v>
          </cell>
          <cell r="V13">
            <v>5.7000000000000002E-2</v>
          </cell>
          <cell r="W13">
            <v>182</v>
          </cell>
          <cell r="X13">
            <v>12</v>
          </cell>
          <cell r="Y13">
            <v>46310</v>
          </cell>
          <cell r="Z13">
            <v>2450137</v>
          </cell>
        </row>
        <row r="14">
          <cell r="C14" t="str">
            <v>c.</v>
          </cell>
          <cell r="D14" t="str">
            <v>Pick up</v>
          </cell>
          <cell r="F14">
            <v>1</v>
          </cell>
          <cell r="G14" t="str">
            <v>t</v>
          </cell>
          <cell r="H14" t="str">
            <v>New</v>
          </cell>
          <cell r="I14" t="str">
            <v>no</v>
          </cell>
          <cell r="J14">
            <v>2</v>
          </cell>
          <cell r="K14">
            <v>541000</v>
          </cell>
          <cell r="L14">
            <v>1082000</v>
          </cell>
          <cell r="M14">
            <v>25</v>
          </cell>
          <cell r="N14">
            <v>270500</v>
          </cell>
          <cell r="O14">
            <v>811500</v>
          </cell>
          <cell r="P14">
            <v>4.1999999999999997E-3</v>
          </cell>
          <cell r="Q14">
            <v>30</v>
          </cell>
          <cell r="R14">
            <v>136332</v>
          </cell>
          <cell r="S14">
            <v>18000</v>
          </cell>
          <cell r="T14">
            <v>1080000</v>
          </cell>
          <cell r="U14">
            <v>84</v>
          </cell>
          <cell r="V14">
            <v>3.5999999999999997E-2</v>
          </cell>
          <cell r="W14">
            <v>182</v>
          </cell>
          <cell r="X14">
            <v>12</v>
          </cell>
          <cell r="Y14">
            <v>13209</v>
          </cell>
          <cell r="Z14">
            <v>2041041</v>
          </cell>
        </row>
        <row r="15">
          <cell r="C15" t="str">
            <v>d.</v>
          </cell>
        </row>
        <row r="16">
          <cell r="C16" t="str">
            <v>e.</v>
          </cell>
        </row>
        <row r="17">
          <cell r="C17" t="str">
            <v>f.</v>
          </cell>
        </row>
        <row r="18">
          <cell r="C18" t="str">
            <v>g.</v>
          </cell>
        </row>
        <row r="19">
          <cell r="C19" t="str">
            <v>h.</v>
          </cell>
        </row>
        <row r="20">
          <cell r="C20" t="str">
            <v>i.</v>
          </cell>
        </row>
        <row r="23">
          <cell r="C23" t="str">
            <v>(2) 土工事</v>
          </cell>
        </row>
        <row r="24">
          <cell r="C24" t="str">
            <v>a.</v>
          </cell>
        </row>
        <row r="25">
          <cell r="C25" t="str">
            <v>b.</v>
          </cell>
        </row>
        <row r="26">
          <cell r="C26" t="str">
            <v>c.</v>
          </cell>
        </row>
        <row r="27">
          <cell r="C27" t="str">
            <v>d.</v>
          </cell>
        </row>
        <row r="28">
          <cell r="C28" t="str">
            <v>e.</v>
          </cell>
        </row>
        <row r="29">
          <cell r="C29" t="str">
            <v>f.</v>
          </cell>
        </row>
        <row r="30">
          <cell r="C30" t="str">
            <v>g.</v>
          </cell>
        </row>
        <row r="31">
          <cell r="C31" t="str">
            <v>h.</v>
          </cell>
        </row>
        <row r="32">
          <cell r="C32" t="str">
            <v>i.</v>
          </cell>
        </row>
        <row r="35">
          <cell r="C35" t="str">
            <v>(3) ｺﾝｸﾘｰﾄ,鉄筋工事</v>
          </cell>
        </row>
        <row r="36">
          <cell r="C36" t="str">
            <v>a.</v>
          </cell>
        </row>
        <row r="37">
          <cell r="C37" t="str">
            <v>b.</v>
          </cell>
        </row>
        <row r="38">
          <cell r="C38" t="str">
            <v>c.</v>
          </cell>
        </row>
        <row r="39">
          <cell r="C39" t="str">
            <v>d.</v>
          </cell>
        </row>
        <row r="40">
          <cell r="C40" t="str">
            <v>e.</v>
          </cell>
        </row>
        <row r="41">
          <cell r="C41" t="str">
            <v>f.</v>
          </cell>
        </row>
        <row r="44">
          <cell r="C44" t="str">
            <v>(4) 汎用機械器具</v>
          </cell>
        </row>
        <row r="45">
          <cell r="C45" t="str">
            <v>a.</v>
          </cell>
        </row>
        <row r="46">
          <cell r="C46" t="str">
            <v>b.</v>
          </cell>
        </row>
        <row r="47">
          <cell r="C47" t="str">
            <v>c.</v>
          </cell>
        </row>
        <row r="48">
          <cell r="C48" t="str">
            <v>d.</v>
          </cell>
        </row>
        <row r="49">
          <cell r="C49" t="str">
            <v>e.</v>
          </cell>
        </row>
        <row r="50">
          <cell r="C50" t="str">
            <v>f.</v>
          </cell>
        </row>
        <row r="54">
          <cell r="D54" t="str">
            <v xml:space="preserve">  TOTAL  (     )</v>
          </cell>
          <cell r="O54">
            <v>2558250</v>
          </cell>
          <cell r="R54">
            <v>695749.8</v>
          </cell>
          <cell r="T54">
            <v>2910000</v>
          </cell>
          <cell r="Y54">
            <v>72885</v>
          </cell>
          <cell r="Z54">
            <v>6236884.7999999998</v>
          </cell>
        </row>
        <row r="56">
          <cell r="D56" t="str">
            <v xml:space="preserve">  TOTAL  (     )</v>
          </cell>
        </row>
      </sheetData>
      <sheetData sheetId="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仮設"/>
      <sheetName val="共機J"/>
      <sheetName val="共機計算"/>
      <sheetName val="共機輸送"/>
    </sheetNames>
    <sheetDataSet>
      <sheetData sheetId="0"/>
      <sheetData sheetId="1"/>
      <sheetData sheetId="2"/>
      <sheetData sheetId="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x (0506gl)"/>
      <sheetName val="Sheet1"/>
      <sheetName val="data"/>
      <sheetName val="Pivot_Global"/>
      <sheetName val="Potential,Capacity,Prod"/>
      <sheetName val="Loss-Oil"/>
      <sheetName val="NewCapex"/>
      <sheetName val="OPex"/>
      <sheetName val="viabase"/>
      <sheetName val="Summary"/>
      <sheetName val="oil price"/>
      <sheetName val="Production"/>
    </sheetNames>
    <sheetDataSet>
      <sheetData sheetId="0"/>
      <sheetData sheetId="1"/>
      <sheetData sheetId="2"/>
      <sheetData sheetId="3" refreshError="1"/>
      <sheetData sheetId="4" refreshError="1"/>
      <sheetData sheetId="5"/>
      <sheetData sheetId="6"/>
      <sheetData sheetId="7"/>
      <sheetData sheetId="8" refreshError="1">
        <row r="2">
          <cell r="B2" t="str">
            <v xml:space="preserve">CALCULATION OF  NPV/RATE OF RETURN OF  New MHN </v>
          </cell>
          <cell r="T2" t="str">
            <v>CASE- New</v>
          </cell>
        </row>
        <row r="3">
          <cell r="B3" t="str">
            <v>With Full Cost of  New MHN (722.60 Million US $ less10 segments of PRP(90 Million US $)</v>
          </cell>
        </row>
        <row r="4">
          <cell r="B4" t="str">
            <v>CASE</v>
          </cell>
          <cell r="C4" t="str">
            <v>INCREMENTAL</v>
          </cell>
          <cell r="E4" t="str">
            <v xml:space="preserve">(considers incremental oil production possible with new MHN if  constraints removed wef </v>
          </cell>
          <cell r="L4" t="str">
            <v>)</v>
          </cell>
          <cell r="N4">
            <v>28.53</v>
          </cell>
        </row>
        <row r="5">
          <cell r="E5" t="str">
            <v>(P01+2_43+REFR-22+S1+BC+NMWARS5 )</v>
          </cell>
          <cell r="K5" t="str">
            <v>AV (04-05) COST OFNew  WELL (RS. CRS.)</v>
          </cell>
          <cell r="M5">
            <v>28.53</v>
          </cell>
        </row>
        <row r="6">
          <cell r="B6" t="str">
            <v>PROJECT</v>
          </cell>
          <cell r="E6" t="str">
            <v xml:space="preserve"> BOMBAY HIGH NORTH FIELD:MHN</v>
          </cell>
          <cell r="K6" t="str">
            <v>AV (04-05) COST OF ST   WELL (RS. CRS.)</v>
          </cell>
          <cell r="M6">
            <v>13.454728884000001</v>
          </cell>
        </row>
        <row r="7">
          <cell r="B7" t="str">
            <v>EXCHANGE RATE</v>
          </cell>
          <cell r="K7" t="str">
            <v>OIL PRICE (US$/BBL)</v>
          </cell>
          <cell r="M7">
            <v>30</v>
          </cell>
          <cell r="O7" t="str">
            <v>ROYALTY</v>
          </cell>
          <cell r="P7" t="str">
            <v>VARYING</v>
          </cell>
        </row>
        <row r="8">
          <cell r="B8" t="str">
            <v>(1 US $ = Rs.)</v>
          </cell>
          <cell r="E8">
            <v>46</v>
          </cell>
          <cell r="K8" t="str">
            <v>GAS PRICE (RS./MCM)</v>
          </cell>
          <cell r="M8">
            <v>3085</v>
          </cell>
          <cell r="N8" t="str">
            <v>For 05-06</v>
          </cell>
          <cell r="O8" t="str">
            <v>CESS</v>
          </cell>
          <cell r="P8">
            <v>1800</v>
          </cell>
        </row>
        <row r="9">
          <cell r="B9" t="str">
            <v>SP. GRAVITY</v>
          </cell>
          <cell r="E9">
            <v>0.82499999999999996</v>
          </cell>
          <cell r="K9" t="str">
            <v>SENSITIVITY ANALYSIS</v>
          </cell>
          <cell r="M9">
            <v>3200</v>
          </cell>
          <cell r="N9" t="str">
            <v>06-07 onwards</v>
          </cell>
        </row>
        <row r="10">
          <cell r="B10" t="str">
            <v>1 MT =</v>
          </cell>
          <cell r="E10">
            <v>7.6239999999999997</v>
          </cell>
          <cell r="F10" t="str">
            <v>BBLS</v>
          </cell>
          <cell r="G10" t="str">
            <v>Oil Price (US$/bbl)</v>
          </cell>
          <cell r="K10" t="str">
            <v>CAPEX SEN. FACTOR</v>
          </cell>
          <cell r="M10">
            <v>1</v>
          </cell>
        </row>
        <row r="11">
          <cell r="B11" t="str">
            <v>BASE YEAR</v>
          </cell>
          <cell r="E11" t="str">
            <v>2005-06</v>
          </cell>
          <cell r="G11">
            <v>44.010976338774341</v>
          </cell>
          <cell r="H11">
            <v>30</v>
          </cell>
          <cell r="K11" t="str">
            <v>OPEX SEN. FACTOR</v>
          </cell>
          <cell r="M11">
            <v>1</v>
          </cell>
          <cell r="O11" t="str">
            <v>CASE</v>
          </cell>
          <cell r="P11" t="str">
            <v>REVD</v>
          </cell>
          <cell r="R11" t="e">
            <v>#NUM!</v>
          </cell>
        </row>
        <row r="12">
          <cell r="B12" t="str">
            <v>PRICE ESCAL. FAC.</v>
          </cell>
          <cell r="E12">
            <v>1</v>
          </cell>
          <cell r="G12">
            <v>20</v>
          </cell>
          <cell r="H12">
            <v>35</v>
          </cell>
          <cell r="K12" t="str">
            <v>REV. SEN. FACTOR</v>
          </cell>
          <cell r="M12">
            <v>1</v>
          </cell>
          <cell r="P12" t="str">
            <v>BASE</v>
          </cell>
          <cell r="R12">
            <v>3.3550939804172231E-13</v>
          </cell>
        </row>
        <row r="13">
          <cell r="B13" t="str">
            <v>ANALYSIS FOR</v>
          </cell>
          <cell r="F13">
            <v>12649.49325217246</v>
          </cell>
          <cell r="G13">
            <v>25</v>
          </cell>
          <cell r="H13">
            <v>40</v>
          </cell>
          <cell r="K13" t="str">
            <v>Oil  Profile Sen. Factor</v>
          </cell>
          <cell r="L13" t="str">
            <v/>
          </cell>
          <cell r="M13">
            <v>1</v>
          </cell>
          <cell r="P13" t="str">
            <v>REVD</v>
          </cell>
        </row>
        <row r="14">
          <cell r="E14" t="str">
            <v>TOTCAPEX</v>
          </cell>
          <cell r="F14">
            <v>3842.1894509592548</v>
          </cell>
          <cell r="G14" t="str">
            <v>Rs./Crs.</v>
          </cell>
          <cell r="K14" t="str">
            <v>F. Capex w/o Escalation</v>
          </cell>
          <cell r="M14">
            <v>3569.63</v>
          </cell>
          <cell r="P14" t="str">
            <v>BREV</v>
          </cell>
        </row>
        <row r="15">
          <cell r="E15" t="str">
            <v>TOT OPEX</v>
          </cell>
          <cell r="F15">
            <v>4240.7199276172814</v>
          </cell>
          <cell r="G15" t="str">
            <v>Rs./Crs.</v>
          </cell>
          <cell r="K15" t="str">
            <v>Well Capex</v>
          </cell>
          <cell r="M15">
            <v>339.7</v>
          </cell>
        </row>
        <row r="16">
          <cell r="E16" t="str">
            <v>TOT OIL  REV</v>
          </cell>
          <cell r="F16">
            <v>11998.481647600978</v>
          </cell>
          <cell r="G16" t="str">
            <v>Rs./Crs.</v>
          </cell>
          <cell r="K16" t="str">
            <v>Constraint=</v>
          </cell>
          <cell r="L16" t="str">
            <v>LIQUID</v>
          </cell>
          <cell r="O16" t="str">
            <v>WELL ESC</v>
          </cell>
          <cell r="P16">
            <v>0.06</v>
          </cell>
        </row>
        <row r="17">
          <cell r="E17" t="str">
            <v>TOT GAS REV.</v>
          </cell>
          <cell r="F17">
            <v>651.01160457148228</v>
          </cell>
          <cell r="G17" t="str">
            <v>Rs./Crs.</v>
          </cell>
          <cell r="K17" t="str">
            <v xml:space="preserve">Incremental </v>
          </cell>
          <cell r="O17" t="str">
            <v>CAPEX ESC</v>
          </cell>
          <cell r="P17">
            <v>0.06</v>
          </cell>
        </row>
        <row r="18">
          <cell r="E18" t="str">
            <v>ABAN COST</v>
          </cell>
          <cell r="F18">
            <v>478.33042</v>
          </cell>
          <cell r="G18" t="str">
            <v>Rs./Crs.</v>
          </cell>
          <cell r="K18" t="str">
            <v>Oil, MMt</v>
          </cell>
          <cell r="L18">
            <v>11.893389626334264</v>
          </cell>
          <cell r="O18" t="str">
            <v>OPEX ESC</v>
          </cell>
          <cell r="P18">
            <v>0.08</v>
          </cell>
        </row>
        <row r="19">
          <cell r="B19" t="str">
            <v>FIN. ANALYSIS</v>
          </cell>
          <cell r="D19" t="str">
            <v>POSTTAX</v>
          </cell>
          <cell r="E19" t="str">
            <v>ABAN COST (Base)</v>
          </cell>
          <cell r="F19">
            <v>724.74038343271729</v>
          </cell>
          <cell r="G19" t="str">
            <v>Rs./Crs.</v>
          </cell>
          <cell r="O19" t="str">
            <v>GAS PDN REV</v>
          </cell>
          <cell r="P19">
            <v>0.9</v>
          </cell>
        </row>
        <row r="20">
          <cell r="B20" t="str">
            <v>PRETAX</v>
          </cell>
          <cell r="C20" t="str">
            <v>NPV</v>
          </cell>
          <cell r="D20">
            <v>0.1</v>
          </cell>
          <cell r="E20">
            <v>3.3550939804172231E-13</v>
          </cell>
          <cell r="F20" t="str">
            <v>Rs./Crs.</v>
          </cell>
          <cell r="K20" t="str">
            <v>B/even Oil Pr</v>
          </cell>
          <cell r="O20" t="str">
            <v>OIL PDN REV</v>
          </cell>
          <cell r="P20">
            <v>0.96499999999999997</v>
          </cell>
          <cell r="Q20" t="str">
            <v xml:space="preserve">Incr.Prodn. Profile Reduction </v>
          </cell>
          <cell r="T20">
            <v>0.9</v>
          </cell>
        </row>
        <row r="21">
          <cell r="B21" t="str">
            <v>POSTTAX</v>
          </cell>
          <cell r="D21" t="str">
            <v>IRR</v>
          </cell>
          <cell r="E21" t="e">
            <v>#NUM!</v>
          </cell>
          <cell r="K21" t="str">
            <v>Prodn in 09-10</v>
          </cell>
          <cell r="L21">
            <v>0</v>
          </cell>
          <cell r="O21" t="str">
            <v>RUPEE DEPN.</v>
          </cell>
          <cell r="P21">
            <v>0</v>
          </cell>
          <cell r="Q21" t="str">
            <v>Gas price escalation</v>
          </cell>
          <cell r="S21">
            <v>0</v>
          </cell>
        </row>
        <row r="22">
          <cell r="O22" t="str">
            <v>ABAN. PROV</v>
          </cell>
          <cell r="P22">
            <v>0.2</v>
          </cell>
        </row>
        <row r="23">
          <cell r="B23" t="str">
            <v>YEAR</v>
          </cell>
          <cell r="C23" t="str">
            <v>TOTAL</v>
          </cell>
          <cell r="D23" t="str">
            <v>FACILITY</v>
          </cell>
          <cell r="E23" t="str">
            <v xml:space="preserve">CAPEX </v>
          </cell>
          <cell r="F23" t="str">
            <v>DEP @</v>
          </cell>
          <cell r="G23" t="str">
            <v xml:space="preserve">WELLS </v>
          </cell>
          <cell r="H23" t="str">
            <v>OWO</v>
          </cell>
          <cell r="I23" t="str">
            <v>OPTG.</v>
          </cell>
          <cell r="J23" t="str">
            <v>LDST</v>
          </cell>
          <cell r="K23" t="str">
            <v xml:space="preserve">OIL </v>
          </cell>
          <cell r="L23" t="str">
            <v>GAS</v>
          </cell>
          <cell r="M23" t="str">
            <v>TOTAL</v>
          </cell>
          <cell r="N23" t="str">
            <v>TAXABLE</v>
          </cell>
          <cell r="O23" t="str">
            <v xml:space="preserve">PROV. FOR </v>
          </cell>
          <cell r="P23" t="str">
            <v>PBT</v>
          </cell>
          <cell r="Q23" t="str">
            <v>TAX @</v>
          </cell>
          <cell r="R23" t="str">
            <v>N.C.F</v>
          </cell>
          <cell r="T23" t="str">
            <v>D. C. F</v>
          </cell>
        </row>
        <row r="24">
          <cell r="C24" t="str">
            <v>CAPITAL</v>
          </cell>
          <cell r="D24" t="str">
            <v>COST</v>
          </cell>
          <cell r="E24" t="str">
            <v>DEP</v>
          </cell>
          <cell r="F24">
            <v>0.25</v>
          </cell>
          <cell r="G24" t="str">
            <v>COST</v>
          </cell>
          <cell r="H24">
            <v>1</v>
          </cell>
          <cell r="I24" t="str">
            <v>COST</v>
          </cell>
          <cell r="J24" t="str">
            <v>WELL</v>
          </cell>
          <cell r="K24" t="str">
            <v>REVENUE</v>
          </cell>
          <cell r="L24" t="str">
            <v>REVENUE</v>
          </cell>
          <cell r="M24" t="str">
            <v>REVENUE</v>
          </cell>
          <cell r="N24" t="str">
            <v>REVENUE</v>
          </cell>
          <cell r="O24" t="str">
            <v>ABAND.</v>
          </cell>
          <cell r="Q24" t="str">
            <v>varying %</v>
          </cell>
          <cell r="S24" t="str">
            <v>IRR</v>
          </cell>
          <cell r="T24">
            <v>0.1</v>
          </cell>
          <cell r="U24" t="e">
            <v>#NUM!</v>
          </cell>
        </row>
        <row r="25">
          <cell r="C25" t="str">
            <v>COST</v>
          </cell>
          <cell r="D25" t="str">
            <v/>
          </cell>
          <cell r="J25" t="str">
            <v>COST</v>
          </cell>
        </row>
        <row r="26">
          <cell r="B26">
            <v>1976.77</v>
          </cell>
          <cell r="C26">
            <v>0</v>
          </cell>
          <cell r="D26">
            <v>0</v>
          </cell>
          <cell r="E26">
            <v>0</v>
          </cell>
          <cell r="F26">
            <v>0</v>
          </cell>
          <cell r="G26">
            <v>0</v>
          </cell>
          <cell r="H26">
            <v>0</v>
          </cell>
          <cell r="I26">
            <v>0</v>
          </cell>
          <cell r="K26">
            <v>0</v>
          </cell>
          <cell r="L26">
            <v>0</v>
          </cell>
          <cell r="M26">
            <v>0</v>
          </cell>
          <cell r="N26">
            <v>0</v>
          </cell>
          <cell r="P26">
            <v>0</v>
          </cell>
          <cell r="Q26">
            <v>0</v>
          </cell>
          <cell r="R26">
            <v>0</v>
          </cell>
          <cell r="T26">
            <v>0</v>
          </cell>
          <cell r="U26" t="e">
            <v>#NUM!</v>
          </cell>
        </row>
        <row r="27">
          <cell r="B27">
            <v>1977.78</v>
          </cell>
          <cell r="C27">
            <v>0</v>
          </cell>
          <cell r="D27">
            <v>0</v>
          </cell>
          <cell r="E27">
            <v>0</v>
          </cell>
          <cell r="F27">
            <v>0</v>
          </cell>
          <cell r="G27">
            <v>0</v>
          </cell>
          <cell r="H27">
            <v>0</v>
          </cell>
          <cell r="I27">
            <v>0</v>
          </cell>
          <cell r="K27">
            <v>0</v>
          </cell>
          <cell r="L27">
            <v>0</v>
          </cell>
          <cell r="M27">
            <v>0</v>
          </cell>
          <cell r="N27">
            <v>0</v>
          </cell>
          <cell r="P27">
            <v>0</v>
          </cell>
          <cell r="Q27">
            <v>0</v>
          </cell>
          <cell r="R27">
            <v>0</v>
          </cell>
          <cell r="T27">
            <v>0</v>
          </cell>
          <cell r="U27" t="e">
            <v>#NUM!</v>
          </cell>
        </row>
        <row r="28">
          <cell r="B28">
            <v>1978.79</v>
          </cell>
          <cell r="C28">
            <v>0</v>
          </cell>
          <cell r="D28">
            <v>0</v>
          </cell>
          <cell r="E28">
            <v>0</v>
          </cell>
          <cell r="F28">
            <v>0</v>
          </cell>
          <cell r="G28">
            <v>0</v>
          </cell>
          <cell r="H28">
            <v>0</v>
          </cell>
          <cell r="I28">
            <v>0</v>
          </cell>
          <cell r="K28">
            <v>0</v>
          </cell>
          <cell r="L28">
            <v>0</v>
          </cell>
          <cell r="M28">
            <v>0</v>
          </cell>
          <cell r="N28">
            <v>0</v>
          </cell>
          <cell r="P28">
            <v>0</v>
          </cell>
          <cell r="Q28">
            <v>0</v>
          </cell>
          <cell r="R28">
            <v>0</v>
          </cell>
          <cell r="T28">
            <v>0</v>
          </cell>
          <cell r="U28" t="e">
            <v>#NUM!</v>
          </cell>
        </row>
        <row r="29">
          <cell r="B29">
            <v>1979.8</v>
          </cell>
          <cell r="C29">
            <v>0</v>
          </cell>
          <cell r="D29">
            <v>0</v>
          </cell>
          <cell r="E29">
            <v>0</v>
          </cell>
          <cell r="F29">
            <v>0</v>
          </cell>
          <cell r="G29">
            <v>0</v>
          </cell>
          <cell r="H29">
            <v>0</v>
          </cell>
          <cell r="I29">
            <v>0</v>
          </cell>
          <cell r="K29">
            <v>0</v>
          </cell>
          <cell r="L29">
            <v>0</v>
          </cell>
          <cell r="M29">
            <v>0</v>
          </cell>
          <cell r="N29">
            <v>0</v>
          </cell>
          <cell r="P29">
            <v>0</v>
          </cell>
          <cell r="Q29">
            <v>0</v>
          </cell>
          <cell r="R29">
            <v>0</v>
          </cell>
          <cell r="T29">
            <v>0</v>
          </cell>
          <cell r="U29" t="e">
            <v>#NUM!</v>
          </cell>
        </row>
        <row r="30">
          <cell r="B30">
            <v>1980.81</v>
          </cell>
          <cell r="C30">
            <v>0</v>
          </cell>
          <cell r="D30">
            <v>0</v>
          </cell>
          <cell r="E30">
            <v>0</v>
          </cell>
          <cell r="F30">
            <v>0</v>
          </cell>
          <cell r="G30">
            <v>0</v>
          </cell>
          <cell r="H30">
            <v>0</v>
          </cell>
          <cell r="I30">
            <v>0</v>
          </cell>
          <cell r="K30">
            <v>0</v>
          </cell>
          <cell r="L30">
            <v>0</v>
          </cell>
          <cell r="M30">
            <v>0</v>
          </cell>
          <cell r="N30">
            <v>0</v>
          </cell>
          <cell r="P30">
            <v>0</v>
          </cell>
          <cell r="Q30">
            <v>0</v>
          </cell>
          <cell r="R30">
            <v>0</v>
          </cell>
          <cell r="T30">
            <v>0</v>
          </cell>
          <cell r="U30" t="e">
            <v>#NUM!</v>
          </cell>
        </row>
        <row r="31">
          <cell r="B31">
            <v>1981.82</v>
          </cell>
          <cell r="C31">
            <v>0</v>
          </cell>
          <cell r="D31">
            <v>0</v>
          </cell>
          <cell r="E31">
            <v>0</v>
          </cell>
          <cell r="F31">
            <v>0</v>
          </cell>
          <cell r="G31">
            <v>0</v>
          </cell>
          <cell r="H31">
            <v>0</v>
          </cell>
          <cell r="I31">
            <v>0</v>
          </cell>
          <cell r="K31">
            <v>0</v>
          </cell>
          <cell r="L31">
            <v>0</v>
          </cell>
          <cell r="M31">
            <v>0</v>
          </cell>
          <cell r="N31">
            <v>0</v>
          </cell>
          <cell r="P31">
            <v>0</v>
          </cell>
          <cell r="Q31">
            <v>0</v>
          </cell>
          <cell r="R31">
            <v>0</v>
          </cell>
          <cell r="T31">
            <v>0</v>
          </cell>
          <cell r="U31" t="e">
            <v>#NUM!</v>
          </cell>
        </row>
        <row r="32">
          <cell r="B32">
            <v>1982.83</v>
          </cell>
          <cell r="C32">
            <v>0</v>
          </cell>
          <cell r="D32">
            <v>0</v>
          </cell>
          <cell r="E32">
            <v>0</v>
          </cell>
          <cell r="F32">
            <v>0</v>
          </cell>
          <cell r="G32">
            <v>0</v>
          </cell>
          <cell r="H32">
            <v>0</v>
          </cell>
          <cell r="I32">
            <v>0</v>
          </cell>
          <cell r="K32">
            <v>0</v>
          </cell>
          <cell r="L32">
            <v>0</v>
          </cell>
          <cell r="M32">
            <v>0</v>
          </cell>
          <cell r="N32">
            <v>0</v>
          </cell>
          <cell r="P32">
            <v>0</v>
          </cell>
          <cell r="Q32">
            <v>0</v>
          </cell>
          <cell r="R32">
            <v>0</v>
          </cell>
          <cell r="T32">
            <v>0</v>
          </cell>
          <cell r="U32" t="e">
            <v>#NUM!</v>
          </cell>
        </row>
        <row r="33">
          <cell r="B33">
            <v>1983.84</v>
          </cell>
          <cell r="C33">
            <v>0</v>
          </cell>
          <cell r="D33">
            <v>0</v>
          </cell>
          <cell r="E33">
            <v>0</v>
          </cell>
          <cell r="F33">
            <v>0</v>
          </cell>
          <cell r="G33">
            <v>0</v>
          </cell>
          <cell r="H33">
            <v>0</v>
          </cell>
          <cell r="I33">
            <v>0</v>
          </cell>
          <cell r="K33">
            <v>0</v>
          </cell>
          <cell r="L33">
            <v>0</v>
          </cell>
          <cell r="M33">
            <v>0</v>
          </cell>
          <cell r="N33">
            <v>0</v>
          </cell>
          <cell r="P33">
            <v>0</v>
          </cell>
          <cell r="Q33">
            <v>0</v>
          </cell>
          <cell r="R33">
            <v>0</v>
          </cell>
          <cell r="T33">
            <v>0</v>
          </cell>
          <cell r="U33" t="e">
            <v>#NUM!</v>
          </cell>
        </row>
        <row r="34">
          <cell r="B34">
            <v>1984.85</v>
          </cell>
          <cell r="C34">
            <v>0</v>
          </cell>
          <cell r="D34">
            <v>0</v>
          </cell>
          <cell r="E34">
            <v>0</v>
          </cell>
          <cell r="F34">
            <v>0</v>
          </cell>
          <cell r="G34">
            <v>0</v>
          </cell>
          <cell r="H34">
            <v>0</v>
          </cell>
          <cell r="I34">
            <v>0</v>
          </cell>
          <cell r="K34">
            <v>0</v>
          </cell>
          <cell r="L34">
            <v>0</v>
          </cell>
          <cell r="M34">
            <v>0</v>
          </cell>
          <cell r="N34">
            <v>0</v>
          </cell>
          <cell r="P34">
            <v>0</v>
          </cell>
          <cell r="Q34">
            <v>0</v>
          </cell>
          <cell r="R34">
            <v>0</v>
          </cell>
          <cell r="T34">
            <v>0</v>
          </cell>
          <cell r="U34" t="e">
            <v>#NUM!</v>
          </cell>
        </row>
        <row r="35">
          <cell r="B35">
            <v>1985.86</v>
          </cell>
          <cell r="C35">
            <v>0</v>
          </cell>
          <cell r="D35">
            <v>0</v>
          </cell>
          <cell r="E35">
            <v>0</v>
          </cell>
          <cell r="F35">
            <v>0</v>
          </cell>
          <cell r="G35">
            <v>0</v>
          </cell>
          <cell r="H35">
            <v>0</v>
          </cell>
          <cell r="I35">
            <v>0</v>
          </cell>
          <cell r="K35">
            <v>0</v>
          </cell>
          <cell r="L35">
            <v>0</v>
          </cell>
          <cell r="M35">
            <v>0</v>
          </cell>
          <cell r="N35">
            <v>0</v>
          </cell>
          <cell r="P35">
            <v>0</v>
          </cell>
          <cell r="Q35">
            <v>0</v>
          </cell>
          <cell r="R35">
            <v>0</v>
          </cell>
          <cell r="T35">
            <v>0</v>
          </cell>
          <cell r="U35" t="e">
            <v>#NUM!</v>
          </cell>
        </row>
        <row r="36">
          <cell r="B36">
            <v>1986.87</v>
          </cell>
          <cell r="C36">
            <v>0</v>
          </cell>
          <cell r="D36">
            <v>0</v>
          </cell>
          <cell r="E36">
            <v>0</v>
          </cell>
          <cell r="F36">
            <v>0</v>
          </cell>
          <cell r="G36">
            <v>0</v>
          </cell>
          <cell r="H36">
            <v>0</v>
          </cell>
          <cell r="I36">
            <v>0</v>
          </cell>
          <cell r="K36">
            <v>0</v>
          </cell>
          <cell r="L36">
            <v>0</v>
          </cell>
          <cell r="M36">
            <v>0</v>
          </cell>
          <cell r="N36">
            <v>0</v>
          </cell>
          <cell r="P36">
            <v>0</v>
          </cell>
          <cell r="Q36">
            <v>0</v>
          </cell>
          <cell r="R36">
            <v>0</v>
          </cell>
          <cell r="T36">
            <v>0</v>
          </cell>
          <cell r="U36" t="e">
            <v>#NUM!</v>
          </cell>
        </row>
        <row r="37">
          <cell r="B37">
            <v>1987.8799999999999</v>
          </cell>
          <cell r="C37">
            <v>0</v>
          </cell>
          <cell r="D37">
            <v>0</v>
          </cell>
          <cell r="E37">
            <v>0</v>
          </cell>
          <cell r="F37">
            <v>0</v>
          </cell>
          <cell r="G37">
            <v>0</v>
          </cell>
          <cell r="H37">
            <v>0</v>
          </cell>
          <cell r="I37">
            <v>0</v>
          </cell>
          <cell r="K37">
            <v>0</v>
          </cell>
          <cell r="L37">
            <v>0</v>
          </cell>
          <cell r="M37">
            <v>0</v>
          </cell>
          <cell r="N37">
            <v>0</v>
          </cell>
          <cell r="P37">
            <v>0</v>
          </cell>
          <cell r="Q37">
            <v>0</v>
          </cell>
          <cell r="R37">
            <v>0</v>
          </cell>
          <cell r="T37">
            <v>0</v>
          </cell>
          <cell r="U37" t="e">
            <v>#NUM!</v>
          </cell>
        </row>
        <row r="38">
          <cell r="B38">
            <v>1988.8899999999999</v>
          </cell>
          <cell r="C38">
            <v>0</v>
          </cell>
          <cell r="D38">
            <v>0</v>
          </cell>
          <cell r="E38">
            <v>0</v>
          </cell>
          <cell r="F38">
            <v>0</v>
          </cell>
          <cell r="G38">
            <v>0</v>
          </cell>
          <cell r="H38">
            <v>0</v>
          </cell>
          <cell r="I38">
            <v>0</v>
          </cell>
          <cell r="K38">
            <v>0</v>
          </cell>
          <cell r="L38">
            <v>0</v>
          </cell>
          <cell r="M38">
            <v>0</v>
          </cell>
          <cell r="N38">
            <v>0</v>
          </cell>
          <cell r="P38">
            <v>0</v>
          </cell>
          <cell r="Q38">
            <v>0</v>
          </cell>
          <cell r="R38">
            <v>0</v>
          </cell>
          <cell r="T38">
            <v>0</v>
          </cell>
          <cell r="U38" t="e">
            <v>#NUM!</v>
          </cell>
        </row>
        <row r="39">
          <cell r="B39">
            <v>1989.8999999999999</v>
          </cell>
          <cell r="C39">
            <v>0</v>
          </cell>
          <cell r="D39">
            <v>0</v>
          </cell>
          <cell r="E39">
            <v>0</v>
          </cell>
          <cell r="F39">
            <v>0</v>
          </cell>
          <cell r="G39">
            <v>0</v>
          </cell>
          <cell r="H39">
            <v>0</v>
          </cell>
          <cell r="I39">
            <v>0</v>
          </cell>
          <cell r="K39">
            <v>0</v>
          </cell>
          <cell r="L39">
            <v>0</v>
          </cell>
          <cell r="M39">
            <v>0</v>
          </cell>
          <cell r="N39">
            <v>0</v>
          </cell>
          <cell r="P39">
            <v>0</v>
          </cell>
          <cell r="Q39">
            <v>0</v>
          </cell>
          <cell r="R39">
            <v>0</v>
          </cell>
          <cell r="T39">
            <v>0</v>
          </cell>
          <cell r="U39" t="e">
            <v>#NUM!</v>
          </cell>
        </row>
        <row r="40">
          <cell r="B40">
            <v>1990.9099999999999</v>
          </cell>
          <cell r="C40">
            <v>0</v>
          </cell>
          <cell r="D40">
            <v>0</v>
          </cell>
          <cell r="E40">
            <v>0</v>
          </cell>
          <cell r="F40">
            <v>0</v>
          </cell>
          <cell r="G40">
            <v>0</v>
          </cell>
          <cell r="H40">
            <v>0</v>
          </cell>
          <cell r="I40">
            <v>0</v>
          </cell>
          <cell r="K40">
            <v>0</v>
          </cell>
          <cell r="L40">
            <v>0</v>
          </cell>
          <cell r="M40">
            <v>0</v>
          </cell>
          <cell r="N40">
            <v>0</v>
          </cell>
          <cell r="P40">
            <v>0</v>
          </cell>
          <cell r="Q40">
            <v>0</v>
          </cell>
          <cell r="R40">
            <v>0</v>
          </cell>
          <cell r="T40">
            <v>0</v>
          </cell>
          <cell r="U40" t="e">
            <v>#NUM!</v>
          </cell>
        </row>
        <row r="41">
          <cell r="B41">
            <v>1991.9199999999998</v>
          </cell>
          <cell r="C41">
            <v>0</v>
          </cell>
          <cell r="D41">
            <v>0</v>
          </cell>
          <cell r="E41">
            <v>0</v>
          </cell>
          <cell r="F41">
            <v>0</v>
          </cell>
          <cell r="G41">
            <v>0</v>
          </cell>
          <cell r="H41">
            <v>0</v>
          </cell>
          <cell r="I41">
            <v>0</v>
          </cell>
          <cell r="K41">
            <v>0</v>
          </cell>
          <cell r="L41">
            <v>0</v>
          </cell>
          <cell r="M41">
            <v>0</v>
          </cell>
          <cell r="N41">
            <v>0</v>
          </cell>
          <cell r="P41">
            <v>0</v>
          </cell>
          <cell r="Q41">
            <v>0</v>
          </cell>
          <cell r="R41">
            <v>0</v>
          </cell>
          <cell r="T41">
            <v>0</v>
          </cell>
          <cell r="U41" t="e">
            <v>#NUM!</v>
          </cell>
        </row>
        <row r="42">
          <cell r="B42">
            <v>1992.9299999999998</v>
          </cell>
          <cell r="C42">
            <v>0</v>
          </cell>
          <cell r="D42">
            <v>0</v>
          </cell>
          <cell r="E42">
            <v>0</v>
          </cell>
          <cell r="F42">
            <v>0</v>
          </cell>
          <cell r="G42">
            <v>0</v>
          </cell>
          <cell r="H42">
            <v>0</v>
          </cell>
          <cell r="I42">
            <v>0</v>
          </cell>
          <cell r="K42">
            <v>0</v>
          </cell>
          <cell r="L42">
            <v>0</v>
          </cell>
          <cell r="M42">
            <v>0</v>
          </cell>
          <cell r="N42">
            <v>0</v>
          </cell>
          <cell r="P42">
            <v>0</v>
          </cell>
          <cell r="Q42">
            <v>0</v>
          </cell>
          <cell r="R42">
            <v>0</v>
          </cell>
          <cell r="T42">
            <v>0</v>
          </cell>
          <cell r="U42" t="e">
            <v>#NUM!</v>
          </cell>
        </row>
        <row r="43">
          <cell r="B43">
            <v>1993.9399999999998</v>
          </cell>
          <cell r="C43">
            <v>0</v>
          </cell>
          <cell r="D43">
            <v>0</v>
          </cell>
          <cell r="E43">
            <v>0</v>
          </cell>
          <cell r="F43">
            <v>0</v>
          </cell>
          <cell r="G43">
            <v>0</v>
          </cell>
          <cell r="H43">
            <v>0</v>
          </cell>
          <cell r="I43">
            <v>0</v>
          </cell>
          <cell r="K43">
            <v>0</v>
          </cell>
          <cell r="L43">
            <v>0</v>
          </cell>
          <cell r="M43">
            <v>0</v>
          </cell>
          <cell r="N43">
            <v>0</v>
          </cell>
          <cell r="P43">
            <v>0</v>
          </cell>
          <cell r="Q43">
            <v>0</v>
          </cell>
          <cell r="R43">
            <v>0</v>
          </cell>
          <cell r="T43">
            <v>0</v>
          </cell>
          <cell r="U43" t="e">
            <v>#NUM!</v>
          </cell>
        </row>
        <row r="44">
          <cell r="B44">
            <v>1994.9499999999998</v>
          </cell>
          <cell r="C44">
            <v>0</v>
          </cell>
          <cell r="D44">
            <v>0</v>
          </cell>
          <cell r="E44">
            <v>0</v>
          </cell>
          <cell r="F44">
            <v>0</v>
          </cell>
          <cell r="G44">
            <v>0</v>
          </cell>
          <cell r="H44">
            <v>0</v>
          </cell>
          <cell r="I44">
            <v>0</v>
          </cell>
          <cell r="K44">
            <v>0</v>
          </cell>
          <cell r="L44">
            <v>0</v>
          </cell>
          <cell r="M44">
            <v>0</v>
          </cell>
          <cell r="N44">
            <v>0</v>
          </cell>
          <cell r="P44">
            <v>0</v>
          </cell>
          <cell r="Q44">
            <v>0</v>
          </cell>
          <cell r="R44">
            <v>0</v>
          </cell>
          <cell r="T44">
            <v>0</v>
          </cell>
          <cell r="U44" t="e">
            <v>#NUM!</v>
          </cell>
        </row>
        <row r="45">
          <cell r="B45">
            <v>1995.9599999999998</v>
          </cell>
          <cell r="C45">
            <v>0</v>
          </cell>
          <cell r="D45">
            <v>0</v>
          </cell>
          <cell r="E45">
            <v>0</v>
          </cell>
          <cell r="F45">
            <v>0</v>
          </cell>
          <cell r="G45">
            <v>0</v>
          </cell>
          <cell r="H45">
            <v>0</v>
          </cell>
          <cell r="I45">
            <v>0</v>
          </cell>
          <cell r="K45">
            <v>0</v>
          </cell>
          <cell r="L45">
            <v>0</v>
          </cell>
          <cell r="M45">
            <v>0</v>
          </cell>
          <cell r="N45">
            <v>0</v>
          </cell>
          <cell r="P45">
            <v>0</v>
          </cell>
          <cell r="Q45">
            <v>0</v>
          </cell>
          <cell r="R45">
            <v>0</v>
          </cell>
          <cell r="T45">
            <v>0</v>
          </cell>
          <cell r="U45" t="e">
            <v>#NUM!</v>
          </cell>
        </row>
        <row r="46">
          <cell r="B46">
            <v>1996.9699999999998</v>
          </cell>
          <cell r="C46">
            <v>0</v>
          </cell>
          <cell r="D46">
            <v>0</v>
          </cell>
          <cell r="E46">
            <v>0</v>
          </cell>
          <cell r="F46">
            <v>0</v>
          </cell>
          <cell r="G46">
            <v>0</v>
          </cell>
          <cell r="H46">
            <v>0</v>
          </cell>
          <cell r="I46">
            <v>0</v>
          </cell>
          <cell r="K46">
            <v>0</v>
          </cell>
          <cell r="L46">
            <v>0</v>
          </cell>
          <cell r="M46">
            <v>0</v>
          </cell>
          <cell r="N46">
            <v>0</v>
          </cell>
          <cell r="P46">
            <v>0</v>
          </cell>
          <cell r="Q46">
            <v>0</v>
          </cell>
          <cell r="R46">
            <v>0</v>
          </cell>
          <cell r="T46">
            <v>0</v>
          </cell>
          <cell r="U46" t="e">
            <v>#NUM!</v>
          </cell>
        </row>
        <row r="47">
          <cell r="B47">
            <v>1997.9799999999998</v>
          </cell>
          <cell r="C47">
            <v>0</v>
          </cell>
          <cell r="D47">
            <v>0</v>
          </cell>
          <cell r="E47">
            <v>0</v>
          </cell>
          <cell r="F47">
            <v>0</v>
          </cell>
          <cell r="G47">
            <v>0</v>
          </cell>
          <cell r="H47">
            <v>0</v>
          </cell>
          <cell r="I47">
            <v>0</v>
          </cell>
          <cell r="K47">
            <v>0</v>
          </cell>
          <cell r="L47">
            <v>0</v>
          </cell>
          <cell r="M47">
            <v>0</v>
          </cell>
          <cell r="N47">
            <v>0</v>
          </cell>
          <cell r="P47">
            <v>0</v>
          </cell>
          <cell r="Q47">
            <v>0</v>
          </cell>
          <cell r="R47">
            <v>0</v>
          </cell>
          <cell r="T47">
            <v>0</v>
          </cell>
          <cell r="U47" t="e">
            <v>#NUM!</v>
          </cell>
        </row>
        <row r="48">
          <cell r="B48">
            <v>1998.9899999999998</v>
          </cell>
          <cell r="C48">
            <v>0</v>
          </cell>
          <cell r="D48">
            <v>0</v>
          </cell>
          <cell r="E48">
            <v>0</v>
          </cell>
          <cell r="F48">
            <v>0</v>
          </cell>
          <cell r="G48">
            <v>0</v>
          </cell>
          <cell r="H48">
            <v>0</v>
          </cell>
          <cell r="I48">
            <v>0</v>
          </cell>
          <cell r="K48">
            <v>0</v>
          </cell>
          <cell r="L48">
            <v>0</v>
          </cell>
          <cell r="M48">
            <v>0</v>
          </cell>
          <cell r="N48">
            <v>0</v>
          </cell>
          <cell r="P48">
            <v>0</v>
          </cell>
          <cell r="Q48">
            <v>0</v>
          </cell>
          <cell r="R48">
            <v>0</v>
          </cell>
          <cell r="T48">
            <v>0</v>
          </cell>
          <cell r="U48" t="e">
            <v>#NUM!</v>
          </cell>
        </row>
        <row r="49">
          <cell r="B49">
            <v>1999</v>
          </cell>
          <cell r="C49">
            <v>0</v>
          </cell>
          <cell r="D49">
            <v>0</v>
          </cell>
          <cell r="E49">
            <v>0</v>
          </cell>
          <cell r="F49">
            <v>0</v>
          </cell>
          <cell r="G49">
            <v>0</v>
          </cell>
          <cell r="H49">
            <v>0</v>
          </cell>
          <cell r="I49">
            <v>0</v>
          </cell>
          <cell r="K49">
            <v>0</v>
          </cell>
          <cell r="L49">
            <v>0</v>
          </cell>
          <cell r="M49">
            <v>0</v>
          </cell>
          <cell r="N49">
            <v>0</v>
          </cell>
          <cell r="P49">
            <v>0</v>
          </cell>
          <cell r="Q49">
            <v>0</v>
          </cell>
          <cell r="R49">
            <v>0</v>
          </cell>
          <cell r="T49">
            <v>0</v>
          </cell>
          <cell r="U49" t="e">
            <v>#NUM!</v>
          </cell>
        </row>
        <row r="50">
          <cell r="B50">
            <v>2000.01</v>
          </cell>
          <cell r="C50">
            <v>0</v>
          </cell>
          <cell r="D50">
            <v>0</v>
          </cell>
          <cell r="E50">
            <v>0</v>
          </cell>
          <cell r="F50">
            <v>0</v>
          </cell>
          <cell r="G50">
            <v>0</v>
          </cell>
          <cell r="H50">
            <v>0</v>
          </cell>
          <cell r="I50">
            <v>0</v>
          </cell>
          <cell r="K50">
            <v>0</v>
          </cell>
          <cell r="L50">
            <v>0</v>
          </cell>
          <cell r="M50">
            <v>0</v>
          </cell>
          <cell r="N50">
            <v>0</v>
          </cell>
          <cell r="P50">
            <v>0</v>
          </cell>
          <cell r="Q50">
            <v>0</v>
          </cell>
          <cell r="R50">
            <v>0</v>
          </cell>
          <cell r="T50">
            <v>0</v>
          </cell>
          <cell r="U50" t="e">
            <v>#NUM!</v>
          </cell>
        </row>
        <row r="51">
          <cell r="B51">
            <v>2001.02</v>
          </cell>
          <cell r="C51">
            <v>0</v>
          </cell>
          <cell r="D51">
            <v>0</v>
          </cell>
          <cell r="E51">
            <v>0</v>
          </cell>
          <cell r="F51">
            <v>0</v>
          </cell>
          <cell r="G51">
            <v>0</v>
          </cell>
          <cell r="H51">
            <v>0</v>
          </cell>
          <cell r="I51">
            <v>0</v>
          </cell>
          <cell r="K51">
            <v>0</v>
          </cell>
          <cell r="L51">
            <v>0</v>
          </cell>
          <cell r="M51">
            <v>0</v>
          </cell>
          <cell r="N51">
            <v>0</v>
          </cell>
          <cell r="P51">
            <v>0</v>
          </cell>
          <cell r="Q51">
            <v>0</v>
          </cell>
          <cell r="R51">
            <v>0</v>
          </cell>
          <cell r="T51">
            <v>0</v>
          </cell>
          <cell r="U51" t="e">
            <v>#NUM!</v>
          </cell>
        </row>
        <row r="52">
          <cell r="B52">
            <v>2002.03</v>
          </cell>
          <cell r="C52">
            <v>0</v>
          </cell>
          <cell r="D52">
            <v>0</v>
          </cell>
          <cell r="E52">
            <v>0</v>
          </cell>
          <cell r="F52">
            <v>0</v>
          </cell>
          <cell r="G52">
            <v>0</v>
          </cell>
          <cell r="H52">
            <v>0</v>
          </cell>
          <cell r="I52">
            <v>0</v>
          </cell>
          <cell r="K52">
            <v>0</v>
          </cell>
          <cell r="L52">
            <v>0</v>
          </cell>
          <cell r="M52">
            <v>0</v>
          </cell>
          <cell r="N52">
            <v>0</v>
          </cell>
          <cell r="P52">
            <v>0</v>
          </cell>
          <cell r="Q52">
            <v>0</v>
          </cell>
          <cell r="R52">
            <v>0</v>
          </cell>
          <cell r="T52">
            <v>0</v>
          </cell>
          <cell r="U52" t="e">
            <v>#NUM!</v>
          </cell>
        </row>
        <row r="53">
          <cell r="B53">
            <v>2003.04</v>
          </cell>
          <cell r="C53">
            <v>0</v>
          </cell>
          <cell r="D53">
            <v>0</v>
          </cell>
          <cell r="E53">
            <v>0</v>
          </cell>
          <cell r="F53">
            <v>0</v>
          </cell>
          <cell r="G53">
            <v>0</v>
          </cell>
          <cell r="H53">
            <v>0</v>
          </cell>
          <cell r="I53">
            <v>0</v>
          </cell>
          <cell r="K53">
            <v>0</v>
          </cell>
          <cell r="L53">
            <v>0</v>
          </cell>
          <cell r="M53">
            <v>0</v>
          </cell>
          <cell r="N53">
            <v>0</v>
          </cell>
          <cell r="P53">
            <v>0</v>
          </cell>
          <cell r="Q53">
            <v>0</v>
          </cell>
          <cell r="R53">
            <v>0</v>
          </cell>
          <cell r="T53">
            <v>0</v>
          </cell>
          <cell r="U53" t="e">
            <v>#NUM!</v>
          </cell>
        </row>
        <row r="54">
          <cell r="B54">
            <v>2004.05</v>
          </cell>
          <cell r="C54">
            <v>0</v>
          </cell>
          <cell r="D54">
            <v>0</v>
          </cell>
          <cell r="E54">
            <v>0</v>
          </cell>
          <cell r="F54">
            <v>0</v>
          </cell>
          <cell r="G54">
            <v>0</v>
          </cell>
          <cell r="H54">
            <v>0</v>
          </cell>
          <cell r="I54">
            <v>0</v>
          </cell>
          <cell r="K54">
            <v>0</v>
          </cell>
          <cell r="L54">
            <v>0</v>
          </cell>
          <cell r="M54">
            <v>0</v>
          </cell>
          <cell r="N54">
            <v>0</v>
          </cell>
          <cell r="P54">
            <v>0</v>
          </cell>
          <cell r="Q54">
            <v>0</v>
          </cell>
          <cell r="R54">
            <v>0</v>
          </cell>
          <cell r="T54">
            <v>0</v>
          </cell>
          <cell r="U54" t="e">
            <v>#NUM!</v>
          </cell>
        </row>
        <row r="55">
          <cell r="B55">
            <v>2005.06</v>
          </cell>
          <cell r="C55">
            <v>0</v>
          </cell>
          <cell r="D55">
            <v>0</v>
          </cell>
          <cell r="E55">
            <v>0</v>
          </cell>
          <cell r="F55">
            <v>0</v>
          </cell>
          <cell r="G55">
            <v>0</v>
          </cell>
          <cell r="H55">
            <v>0</v>
          </cell>
          <cell r="I55">
            <v>0</v>
          </cell>
          <cell r="K55">
            <v>0</v>
          </cell>
          <cell r="L55">
            <v>0</v>
          </cell>
          <cell r="M55">
            <v>0</v>
          </cell>
          <cell r="N55">
            <v>0</v>
          </cell>
          <cell r="O55">
            <v>0</v>
          </cell>
          <cell r="P55">
            <v>0</v>
          </cell>
          <cell r="Q55">
            <v>0</v>
          </cell>
          <cell r="R55">
            <v>0</v>
          </cell>
          <cell r="T55">
            <v>0</v>
          </cell>
          <cell r="U55" t="e">
            <v>#NUM!</v>
          </cell>
        </row>
        <row r="56">
          <cell r="B56">
            <v>2006.07</v>
          </cell>
          <cell r="C56">
            <v>282</v>
          </cell>
          <cell r="D56">
            <v>282</v>
          </cell>
          <cell r="E56">
            <v>282</v>
          </cell>
          <cell r="F56">
            <v>0</v>
          </cell>
          <cell r="G56">
            <v>0</v>
          </cell>
          <cell r="H56">
            <v>0</v>
          </cell>
          <cell r="I56">
            <v>0</v>
          </cell>
          <cell r="J56">
            <v>0</v>
          </cell>
          <cell r="K56">
            <v>0</v>
          </cell>
          <cell r="L56">
            <v>0</v>
          </cell>
          <cell r="M56">
            <v>0</v>
          </cell>
          <cell r="N56">
            <v>0</v>
          </cell>
          <cell r="O56">
            <v>0</v>
          </cell>
          <cell r="P56">
            <v>0</v>
          </cell>
          <cell r="Q56">
            <v>0</v>
          </cell>
          <cell r="R56">
            <v>-282</v>
          </cell>
          <cell r="T56">
            <v>-282</v>
          </cell>
          <cell r="U56" t="e">
            <v>#NUM!</v>
          </cell>
        </row>
        <row r="57">
          <cell r="B57">
            <v>2007.08</v>
          </cell>
          <cell r="C57">
            <v>1351.2694509592548</v>
          </cell>
          <cell r="D57">
            <v>946.68</v>
          </cell>
          <cell r="E57">
            <v>1228.6799999999998</v>
          </cell>
          <cell r="F57">
            <v>0</v>
          </cell>
          <cell r="G57">
            <v>404.5894509592548</v>
          </cell>
          <cell r="H57">
            <v>404.5894509592548</v>
          </cell>
          <cell r="I57">
            <v>0</v>
          </cell>
          <cell r="J57">
            <v>0</v>
          </cell>
          <cell r="K57">
            <v>0</v>
          </cell>
          <cell r="L57">
            <v>0</v>
          </cell>
          <cell r="M57">
            <v>0</v>
          </cell>
          <cell r="N57">
            <v>-404.5894509592548</v>
          </cell>
          <cell r="O57">
            <v>0</v>
          </cell>
          <cell r="P57">
            <v>-404.5894509592548</v>
          </cell>
          <cell r="Q57">
            <v>-136.18480919288518</v>
          </cell>
          <cell r="R57">
            <v>-1215.0846417663695</v>
          </cell>
          <cell r="T57">
            <v>-1215.0846417663695</v>
          </cell>
          <cell r="U57" t="e">
            <v>#NUM!</v>
          </cell>
        </row>
        <row r="58">
          <cell r="B58">
            <v>2008.09</v>
          </cell>
          <cell r="C58">
            <v>1262.24</v>
          </cell>
          <cell r="D58">
            <v>1262.24</v>
          </cell>
          <cell r="E58">
            <v>2490.92</v>
          </cell>
          <cell r="F58">
            <v>0</v>
          </cell>
          <cell r="G58">
            <v>0</v>
          </cell>
          <cell r="H58">
            <v>0</v>
          </cell>
          <cell r="I58">
            <v>0</v>
          </cell>
          <cell r="J58">
            <v>0</v>
          </cell>
          <cell r="K58">
            <v>0</v>
          </cell>
          <cell r="L58">
            <v>0</v>
          </cell>
          <cell r="M58">
            <v>0</v>
          </cell>
          <cell r="N58">
            <v>0</v>
          </cell>
          <cell r="O58">
            <v>0</v>
          </cell>
          <cell r="P58">
            <v>0</v>
          </cell>
          <cell r="Q58">
            <v>0</v>
          </cell>
          <cell r="R58">
            <v>-1262.24</v>
          </cell>
          <cell r="T58">
            <v>-1147.4909090909091</v>
          </cell>
          <cell r="U58" t="e">
            <v>#NUM!</v>
          </cell>
        </row>
        <row r="59">
          <cell r="B59">
            <v>2009.1</v>
          </cell>
          <cell r="C59">
            <v>946.68</v>
          </cell>
          <cell r="D59">
            <v>946.68</v>
          </cell>
          <cell r="E59">
            <v>3437.6</v>
          </cell>
          <cell r="F59">
            <v>859.4</v>
          </cell>
          <cell r="G59">
            <v>0</v>
          </cell>
          <cell r="H59">
            <v>0</v>
          </cell>
          <cell r="I59">
            <v>0.26623119490384906</v>
          </cell>
          <cell r="J59">
            <v>0</v>
          </cell>
          <cell r="K59">
            <v>0</v>
          </cell>
          <cell r="L59">
            <v>0</v>
          </cell>
          <cell r="M59">
            <v>0</v>
          </cell>
          <cell r="N59">
            <v>-859.66623119490384</v>
          </cell>
          <cell r="O59">
            <v>0</v>
          </cell>
          <cell r="P59">
            <v>-859.66623119490384</v>
          </cell>
          <cell r="Q59">
            <v>-289.36365342020468</v>
          </cell>
          <cell r="R59">
            <v>-657.58257777469908</v>
          </cell>
          <cell r="S59" t="e">
            <v>#NUM!</v>
          </cell>
          <cell r="T59">
            <v>-543.45667584685862</v>
          </cell>
          <cell r="U59" t="e">
            <v>#NUM!</v>
          </cell>
        </row>
        <row r="60">
          <cell r="B60">
            <v>2010.11</v>
          </cell>
          <cell r="C60">
            <v>0</v>
          </cell>
          <cell r="D60">
            <v>0</v>
          </cell>
          <cell r="E60">
            <v>2578.1999999999998</v>
          </cell>
          <cell r="F60">
            <v>644.54999999999995</v>
          </cell>
          <cell r="G60">
            <v>0</v>
          </cell>
          <cell r="H60">
            <v>0</v>
          </cell>
          <cell r="I60">
            <v>171.81945146086963</v>
          </cell>
          <cell r="J60">
            <v>0</v>
          </cell>
          <cell r="K60">
            <v>1225.237482469646</v>
          </cell>
          <cell r="L60">
            <v>71.790705581352768</v>
          </cell>
          <cell r="M60">
            <v>1297.0281880509988</v>
          </cell>
          <cell r="N60">
            <v>480.65873659012914</v>
          </cell>
          <cell r="O60">
            <v>49.525721981768442</v>
          </cell>
          <cell r="P60">
            <v>431.13301460836067</v>
          </cell>
          <cell r="Q60">
            <v>145.1193727171742</v>
          </cell>
          <cell r="R60">
            <v>930.56364189118642</v>
          </cell>
          <cell r="S60" t="e">
            <v>#NUM!</v>
          </cell>
          <cell r="T60">
            <v>699.14623733372366</v>
          </cell>
          <cell r="U60" t="e">
            <v>#NUM!</v>
          </cell>
        </row>
        <row r="61">
          <cell r="B61">
            <v>2011.12</v>
          </cell>
          <cell r="C61">
            <v>0</v>
          </cell>
          <cell r="D61">
            <v>0</v>
          </cell>
          <cell r="E61">
            <v>1933.6499999999999</v>
          </cell>
          <cell r="F61">
            <v>483.41249999999997</v>
          </cell>
          <cell r="G61">
            <v>0</v>
          </cell>
          <cell r="H61">
            <v>0</v>
          </cell>
          <cell r="I61">
            <v>175.37123235469323</v>
          </cell>
          <cell r="K61">
            <v>1093.5143740950471</v>
          </cell>
          <cell r="L61">
            <v>63.385218224419503</v>
          </cell>
          <cell r="M61">
            <v>1156.8995923194666</v>
          </cell>
          <cell r="N61">
            <v>498.11585996477339</v>
          </cell>
          <cell r="O61">
            <v>44.113237886227793</v>
          </cell>
          <cell r="P61">
            <v>454.00262207854558</v>
          </cell>
          <cell r="Q61">
            <v>152.81728259163847</v>
          </cell>
          <cell r="R61">
            <v>784.59783948690711</v>
          </cell>
          <cell r="S61" t="e">
            <v>#NUM!</v>
          </cell>
          <cell r="T61">
            <v>535.89088141992136</v>
          </cell>
          <cell r="U61" t="e">
            <v>#NUM!</v>
          </cell>
        </row>
        <row r="62">
          <cell r="B62">
            <v>2012.1299999999999</v>
          </cell>
          <cell r="C62">
            <v>0</v>
          </cell>
          <cell r="D62">
            <v>0</v>
          </cell>
          <cell r="E62">
            <v>1450.2375</v>
          </cell>
          <cell r="F62">
            <v>362.55937499999999</v>
          </cell>
          <cell r="G62">
            <v>0</v>
          </cell>
          <cell r="H62">
            <v>0</v>
          </cell>
          <cell r="I62">
            <v>183.17831238993415</v>
          </cell>
          <cell r="K62">
            <v>1024.0198340964746</v>
          </cell>
          <cell r="L62">
            <v>57.324739860392555</v>
          </cell>
          <cell r="M62">
            <v>1081.3445739568672</v>
          </cell>
          <cell r="N62">
            <v>535.6068865669331</v>
          </cell>
          <cell r="O62">
            <v>41.049423668505597</v>
          </cell>
          <cell r="P62">
            <v>494.5574628984275</v>
          </cell>
          <cell r="Q62">
            <v>166.46804201161069</v>
          </cell>
          <cell r="R62">
            <v>690.64879588681674</v>
          </cell>
          <cell r="S62" t="e">
            <v>#NUM!</v>
          </cell>
          <cell r="T62">
            <v>428.83856411125453</v>
          </cell>
          <cell r="U62" t="e">
            <v>#NUM!</v>
          </cell>
        </row>
        <row r="63">
          <cell r="B63">
            <v>2013.1399999999999</v>
          </cell>
          <cell r="C63">
            <v>0</v>
          </cell>
          <cell r="D63">
            <v>0</v>
          </cell>
          <cell r="E63">
            <v>1087.6781249999999</v>
          </cell>
          <cell r="F63">
            <v>271.91953124999998</v>
          </cell>
          <cell r="G63">
            <v>0</v>
          </cell>
          <cell r="H63">
            <v>0</v>
          </cell>
          <cell r="I63">
            <v>196.86857404620184</v>
          </cell>
          <cell r="K63">
            <v>966.28817748561369</v>
          </cell>
          <cell r="L63">
            <v>53.840717320124114</v>
          </cell>
          <cell r="M63">
            <v>1020.1288948057378</v>
          </cell>
          <cell r="N63">
            <v>551.34078950953597</v>
          </cell>
          <cell r="O63">
            <v>38.702851799796377</v>
          </cell>
          <cell r="P63">
            <v>512.63793770973962</v>
          </cell>
          <cell r="Q63">
            <v>172.55392983309838</v>
          </cell>
          <cell r="R63">
            <v>612.00353912664127</v>
          </cell>
          <cell r="S63" t="e">
            <v>#NUM!</v>
          </cell>
          <cell r="T63">
            <v>345.46004293763576</v>
          </cell>
          <cell r="U63" t="e">
            <v>#NUM!</v>
          </cell>
        </row>
        <row r="64">
          <cell r="B64">
            <v>2014.1499999999999</v>
          </cell>
          <cell r="C64">
            <v>0</v>
          </cell>
          <cell r="D64">
            <v>0</v>
          </cell>
          <cell r="E64">
            <v>815.75859374999993</v>
          </cell>
          <cell r="F64">
            <v>203.93964843749998</v>
          </cell>
          <cell r="G64">
            <v>0</v>
          </cell>
          <cell r="H64">
            <v>0</v>
          </cell>
          <cell r="I64">
            <v>210.70059169074463</v>
          </cell>
          <cell r="K64">
            <v>911.44788975865799</v>
          </cell>
          <cell r="L64">
            <v>50.595950501515453</v>
          </cell>
          <cell r="M64">
            <v>962.0438402601734</v>
          </cell>
          <cell r="N64">
            <v>547.40360013192878</v>
          </cell>
          <cell r="O64">
            <v>36.482100133549686</v>
          </cell>
          <cell r="P64">
            <v>510.92149999837909</v>
          </cell>
          <cell r="Q64">
            <v>171.9761768994544</v>
          </cell>
          <cell r="R64">
            <v>542.8849715364247</v>
          </cell>
          <cell r="S64" t="e">
            <v>#NUM!</v>
          </cell>
          <cell r="T64">
            <v>278.5858304093623</v>
          </cell>
          <cell r="U64" t="e">
            <v>#NUM!</v>
          </cell>
        </row>
        <row r="65">
          <cell r="B65">
            <v>2015.1599999999999</v>
          </cell>
          <cell r="C65">
            <v>0</v>
          </cell>
          <cell r="D65">
            <v>0</v>
          </cell>
          <cell r="E65">
            <v>611.81894531249998</v>
          </cell>
          <cell r="F65">
            <v>152.95473632812499</v>
          </cell>
          <cell r="G65">
            <v>0</v>
          </cell>
          <cell r="H65">
            <v>0</v>
          </cell>
          <cell r="I65">
            <v>218.72875568992828</v>
          </cell>
          <cell r="K65">
            <v>830.82459597118259</v>
          </cell>
          <cell r="L65">
            <v>44.226917332906936</v>
          </cell>
          <cell r="M65">
            <v>875.05151330408955</v>
          </cell>
          <cell r="N65">
            <v>503.3680212860362</v>
          </cell>
          <cell r="O65">
            <v>33.012454369415948</v>
          </cell>
          <cell r="P65">
            <v>470.35556691662026</v>
          </cell>
          <cell r="Q65">
            <v>158.3216838241344</v>
          </cell>
          <cell r="R65">
            <v>464.98861942061092</v>
          </cell>
          <cell r="S65" t="e">
            <v>#NUM!</v>
          </cell>
          <cell r="T65">
            <v>216.92062267324985</v>
          </cell>
          <cell r="U65" t="e">
            <v>#NUM!</v>
          </cell>
        </row>
        <row r="66">
          <cell r="B66">
            <v>2016.1699999999998</v>
          </cell>
          <cell r="C66">
            <v>0</v>
          </cell>
          <cell r="D66">
            <v>0</v>
          </cell>
          <cell r="E66">
            <v>458.86420898437495</v>
          </cell>
          <cell r="F66">
            <v>114.71605224609374</v>
          </cell>
          <cell r="G66">
            <v>0</v>
          </cell>
          <cell r="H66">
            <v>0</v>
          </cell>
          <cell r="I66">
            <v>224.5987062129546</v>
          </cell>
          <cell r="K66">
            <v>758.73125624227737</v>
          </cell>
          <cell r="L66">
            <v>40.101978815194173</v>
          </cell>
          <cell r="M66">
            <v>798.83323505747148</v>
          </cell>
          <cell r="N66">
            <v>459.51847659842321</v>
          </cell>
          <cell r="O66">
            <v>30.111060648339517</v>
          </cell>
          <cell r="P66">
            <v>429.4074159500837</v>
          </cell>
          <cell r="Q66">
            <v>144.53853620879821</v>
          </cell>
          <cell r="R66">
            <v>399.58493198737921</v>
          </cell>
          <cell r="S66" t="e">
            <v>#NUM!</v>
          </cell>
          <cell r="T66">
            <v>169.4630179933788</v>
          </cell>
          <cell r="U66" t="e">
            <v>#NUM!</v>
          </cell>
        </row>
        <row r="67">
          <cell r="B67">
            <v>2017.1799999999998</v>
          </cell>
          <cell r="C67">
            <v>0</v>
          </cell>
          <cell r="D67">
            <v>0</v>
          </cell>
          <cell r="E67">
            <v>344.14815673828122</v>
          </cell>
          <cell r="F67">
            <v>86.037039184570304</v>
          </cell>
          <cell r="G67">
            <v>0</v>
          </cell>
          <cell r="H67">
            <v>0</v>
          </cell>
          <cell r="I67">
            <v>229.26223955867962</v>
          </cell>
          <cell r="K67">
            <v>693.56308600706859</v>
          </cell>
          <cell r="L67">
            <v>36.239873842002496</v>
          </cell>
          <cell r="M67">
            <v>729.80295984907104</v>
          </cell>
          <cell r="N67">
            <v>414.5036811058211</v>
          </cell>
          <cell r="O67">
            <v>27.471280200542498</v>
          </cell>
          <cell r="P67">
            <v>387.03240090527862</v>
          </cell>
          <cell r="Q67">
            <v>130.2751061447168</v>
          </cell>
          <cell r="R67">
            <v>342.79433394513211</v>
          </cell>
          <cell r="S67" t="e">
            <v>#NUM!</v>
          </cell>
          <cell r="T67">
            <v>132.16205510701153</v>
          </cell>
          <cell r="U67" t="e">
            <v>#NUM!</v>
          </cell>
        </row>
        <row r="68">
          <cell r="B68">
            <v>2018.1899999999998</v>
          </cell>
          <cell r="C68">
            <v>0</v>
          </cell>
          <cell r="D68">
            <v>0</v>
          </cell>
          <cell r="E68">
            <v>258.11111755371093</v>
          </cell>
          <cell r="F68">
            <v>64.527779388427732</v>
          </cell>
          <cell r="G68">
            <v>0</v>
          </cell>
          <cell r="H68">
            <v>0</v>
          </cell>
          <cell r="I68">
            <v>229.78026078651385</v>
          </cell>
          <cell r="K68">
            <v>626.95509741183434</v>
          </cell>
          <cell r="L68">
            <v>32.762901897398415</v>
          </cell>
          <cell r="M68">
            <v>659.71799930923271</v>
          </cell>
          <cell r="N68">
            <v>365.40995913429111</v>
          </cell>
          <cell r="O68">
            <v>24.833447123273583</v>
          </cell>
          <cell r="P68">
            <v>340.57651201101754</v>
          </cell>
          <cell r="Q68">
            <v>114.63805394290851</v>
          </cell>
          <cell r="R68">
            <v>290.46623745653676</v>
          </cell>
          <cell r="S68">
            <v>7.8025923454046756E-2</v>
          </cell>
          <cell r="T68">
            <v>101.80664423382959</v>
          </cell>
          <cell r="U68" t="e">
            <v>#NUM!</v>
          </cell>
        </row>
        <row r="69">
          <cell r="B69">
            <v>2019.1999999999998</v>
          </cell>
          <cell r="C69">
            <v>0</v>
          </cell>
          <cell r="D69">
            <v>0</v>
          </cell>
          <cell r="E69">
            <v>193.58333816528318</v>
          </cell>
          <cell r="F69">
            <v>48.395834541320795</v>
          </cell>
          <cell r="G69">
            <v>0</v>
          </cell>
          <cell r="H69">
            <v>0</v>
          </cell>
          <cell r="I69">
            <v>244.34636465618192</v>
          </cell>
          <cell r="K69">
            <v>597.11232220899171</v>
          </cell>
          <cell r="L69">
            <v>31.23340805081644</v>
          </cell>
          <cell r="M69">
            <v>628.34573025980819</v>
          </cell>
          <cell r="N69">
            <v>335.60353106230548</v>
          </cell>
          <cell r="O69">
            <v>23.65523036824915</v>
          </cell>
          <cell r="P69">
            <v>311.94830069405634</v>
          </cell>
          <cell r="Q69">
            <v>105.00179801361938</v>
          </cell>
          <cell r="R69">
            <v>255.34233722175782</v>
          </cell>
          <cell r="S69">
            <v>8.4525001427100274E-2</v>
          </cell>
          <cell r="T69">
            <v>81.359937705042299</v>
          </cell>
          <cell r="U69" t="e">
            <v>#NUM!</v>
          </cell>
        </row>
        <row r="70">
          <cell r="B70">
            <v>2020.2099999999998</v>
          </cell>
          <cell r="C70">
            <v>0</v>
          </cell>
          <cell r="D70">
            <v>0</v>
          </cell>
          <cell r="E70">
            <v>145.18750362396239</v>
          </cell>
          <cell r="F70">
            <v>36.296875905990596</v>
          </cell>
          <cell r="G70">
            <v>0</v>
          </cell>
          <cell r="H70">
            <v>0</v>
          </cell>
          <cell r="I70">
            <v>248.2800420553786</v>
          </cell>
          <cell r="K70">
            <v>547.53127504925908</v>
          </cell>
          <cell r="L70">
            <v>28.553041988161489</v>
          </cell>
          <cell r="M70">
            <v>576.08431703742053</v>
          </cell>
          <cell r="N70">
            <v>291.50739907605134</v>
          </cell>
          <cell r="O70">
            <v>21.679891387433251</v>
          </cell>
          <cell r="P70">
            <v>269.82750768861808</v>
          </cell>
          <cell r="Q70">
            <v>90.823939087988862</v>
          </cell>
          <cell r="R70">
            <v>215.30044450661984</v>
          </cell>
          <cell r="S70">
            <v>8.9171432172676951E-2</v>
          </cell>
          <cell r="T70">
            <v>62.364869715043199</v>
          </cell>
          <cell r="U70" t="e">
            <v>#NUM!</v>
          </cell>
        </row>
        <row r="71">
          <cell r="B71">
            <v>2021.2199999999998</v>
          </cell>
          <cell r="C71">
            <v>0</v>
          </cell>
          <cell r="D71">
            <v>0</v>
          </cell>
          <cell r="E71">
            <v>108.8906277179718</v>
          </cell>
          <cell r="F71">
            <v>27.222656929492949</v>
          </cell>
          <cell r="G71">
            <v>0</v>
          </cell>
          <cell r="H71">
            <v>0</v>
          </cell>
          <cell r="I71">
            <v>244.021063924456</v>
          </cell>
          <cell r="K71">
            <v>484.5455840122716</v>
          </cell>
          <cell r="L71">
            <v>25.264340108584541</v>
          </cell>
          <cell r="M71">
            <v>509.80992412085612</v>
          </cell>
          <cell r="N71">
            <v>238.56620326690719</v>
          </cell>
          <cell r="O71">
            <v>19.185405309615643</v>
          </cell>
          <cell r="P71">
            <v>219.38079795729155</v>
          </cell>
          <cell r="Q71">
            <v>73.843576592424341</v>
          </cell>
          <cell r="R71">
            <v>172.75987829436016</v>
          </cell>
          <cell r="S71">
            <v>9.2379114920548386E-2</v>
          </cell>
          <cell r="T71">
            <v>45.493075445019542</v>
          </cell>
          <cell r="U71" t="e">
            <v>#NUM!</v>
          </cell>
        </row>
        <row r="72">
          <cell r="B72">
            <v>2022.2299999999998</v>
          </cell>
          <cell r="C72">
            <v>0</v>
          </cell>
          <cell r="D72">
            <v>0</v>
          </cell>
          <cell r="E72">
            <v>81.66797078847884</v>
          </cell>
          <cell r="F72">
            <v>20.41699269711971</v>
          </cell>
          <cell r="G72">
            <v>0</v>
          </cell>
          <cell r="H72">
            <v>0</v>
          </cell>
          <cell r="I72">
            <v>256.23149588642843</v>
          </cell>
          <cell r="K72">
            <v>454.40053246942807</v>
          </cell>
          <cell r="L72">
            <v>23.583548522825442</v>
          </cell>
          <cell r="M72">
            <v>477.9840809922535</v>
          </cell>
          <cell r="N72">
            <v>201.33559240870534</v>
          </cell>
          <cell r="O72">
            <v>17.977856534201841</v>
          </cell>
          <cell r="P72">
            <v>183.3577358745035</v>
          </cell>
          <cell r="Q72">
            <v>61.718213895357884</v>
          </cell>
          <cell r="R72">
            <v>142.05651467626532</v>
          </cell>
          <cell r="S72">
            <v>9.4676078324245821E-2</v>
          </cell>
          <cell r="T72">
            <v>34.007200174591794</v>
          </cell>
          <cell r="U72" t="e">
            <v>#NUM!</v>
          </cell>
        </row>
        <row r="73">
          <cell r="B73">
            <v>2023.2399999999998</v>
          </cell>
          <cell r="C73">
            <v>0</v>
          </cell>
          <cell r="D73">
            <v>0</v>
          </cell>
          <cell r="E73">
            <v>61.25097809135913</v>
          </cell>
          <cell r="F73">
            <v>15.312744522839782</v>
          </cell>
          <cell r="G73">
            <v>0</v>
          </cell>
          <cell r="H73">
            <v>0</v>
          </cell>
          <cell r="I73">
            <v>250.65079818337264</v>
          </cell>
          <cell r="K73">
            <v>400.74083442410944</v>
          </cell>
          <cell r="L73">
            <v>20.32664934111375</v>
          </cell>
          <cell r="M73">
            <v>421.06748376522319</v>
          </cell>
          <cell r="N73">
            <v>155.10394105901077</v>
          </cell>
          <cell r="O73">
            <v>15.794409711078906</v>
          </cell>
          <cell r="P73">
            <v>139.30953134793185</v>
          </cell>
          <cell r="Q73">
            <v>46.891588251713863</v>
          </cell>
          <cell r="R73">
            <v>107.73068761905776</v>
          </cell>
          <cell r="S73">
            <v>9.6208412763279183E-2</v>
          </cell>
          <cell r="T73">
            <v>23.445336444613996</v>
          </cell>
          <cell r="U73" t="e">
            <v>#NUM!</v>
          </cell>
        </row>
        <row r="74">
          <cell r="B74">
            <v>2024.2499999999998</v>
          </cell>
          <cell r="C74">
            <v>0</v>
          </cell>
          <cell r="D74">
            <v>0</v>
          </cell>
          <cell r="E74">
            <v>45.938233568519351</v>
          </cell>
          <cell r="F74">
            <v>11.484558392129838</v>
          </cell>
          <cell r="G74">
            <v>0</v>
          </cell>
          <cell r="H74">
            <v>0</v>
          </cell>
          <cell r="I74">
            <v>255.45833634006814</v>
          </cell>
          <cell r="K74">
            <v>367.50785514030866</v>
          </cell>
          <cell r="L74">
            <v>18.849988265798508</v>
          </cell>
          <cell r="M74">
            <v>386.35784340610718</v>
          </cell>
          <cell r="N74">
            <v>119.41494867390919</v>
          </cell>
          <cell r="O74">
            <v>14.511372745255807</v>
          </cell>
          <cell r="P74">
            <v>104.90357592865338</v>
          </cell>
          <cell r="Q74">
            <v>35.310543657584731</v>
          </cell>
          <cell r="R74">
            <v>81.077590663198492</v>
          </cell>
          <cell r="S74">
            <v>9.7232089181294501E-2</v>
          </cell>
          <cell r="T74">
            <v>16.040769079981185</v>
          </cell>
          <cell r="U74" t="e">
            <v>#NUM!</v>
          </cell>
        </row>
        <row r="75">
          <cell r="B75">
            <v>2025.2599999999998</v>
          </cell>
          <cell r="C75">
            <v>0</v>
          </cell>
          <cell r="D75">
            <v>0</v>
          </cell>
          <cell r="E75">
            <v>34.45367517638951</v>
          </cell>
          <cell r="F75">
            <v>8.6134187940973774</v>
          </cell>
          <cell r="G75">
            <v>0</v>
          </cell>
          <cell r="H75">
            <v>0</v>
          </cell>
          <cell r="I75">
            <v>232.22883826901207</v>
          </cell>
          <cell r="K75">
            <v>304.03650046146555</v>
          </cell>
          <cell r="L75">
            <v>15.738586990143114</v>
          </cell>
          <cell r="M75">
            <v>319.77508745160867</v>
          </cell>
          <cell r="N75">
            <v>78.932830388499212</v>
          </cell>
          <cell r="O75">
            <v>12.023614844400903</v>
          </cell>
          <cell r="P75">
            <v>66.909215544098316</v>
          </cell>
          <cell r="Q75">
            <v>22.521641952143497</v>
          </cell>
          <cell r="R75">
            <v>53.000992386052182</v>
          </cell>
          <cell r="S75">
            <v>9.7830702063289282E-2</v>
          </cell>
          <cell r="T75">
            <v>9.5326943545427927</v>
          </cell>
          <cell r="U75" t="e">
            <v>#NUM!</v>
          </cell>
        </row>
        <row r="76">
          <cell r="B76">
            <v>2026.2699999999998</v>
          </cell>
          <cell r="C76">
            <v>0</v>
          </cell>
          <cell r="D76">
            <v>0</v>
          </cell>
          <cell r="E76">
            <v>25.840256382292132</v>
          </cell>
          <cell r="F76">
            <v>6.4600640955730331</v>
          </cell>
          <cell r="G76">
            <v>0</v>
          </cell>
          <cell r="H76">
            <v>0</v>
          </cell>
          <cell r="I76">
            <v>227.51628824487358</v>
          </cell>
          <cell r="K76">
            <v>269.19864862561349</v>
          </cell>
          <cell r="L76">
            <v>14.101421478807099</v>
          </cell>
          <cell r="M76">
            <v>283.30007010442057</v>
          </cell>
          <cell r="N76">
            <v>49.32371776397396</v>
          </cell>
          <cell r="O76">
            <v>10.667191445658105</v>
          </cell>
          <cell r="P76">
            <v>38.656526318315855</v>
          </cell>
          <cell r="Q76">
            <v>13.011786758745117</v>
          </cell>
          <cell r="R76">
            <v>32.104803655143755</v>
          </cell>
          <cell r="S76">
            <v>9.8157241023004188E-2</v>
          </cell>
          <cell r="T76">
            <v>5.2493919415336849</v>
          </cell>
          <cell r="U76" t="e">
            <v>#NUM!</v>
          </cell>
        </row>
        <row r="77">
          <cell r="B77">
            <v>2027.2799999999997</v>
          </cell>
          <cell r="C77">
            <v>0</v>
          </cell>
          <cell r="D77">
            <v>0</v>
          </cell>
          <cell r="E77">
            <v>19.380192286719101</v>
          </cell>
          <cell r="F77">
            <v>4.8450480716797752</v>
          </cell>
          <cell r="G77">
            <v>0</v>
          </cell>
          <cell r="H77">
            <v>0</v>
          </cell>
          <cell r="I77">
            <v>172.53401015621628</v>
          </cell>
          <cell r="K77">
            <v>188.16727470104479</v>
          </cell>
          <cell r="L77">
            <v>9.910780968661431</v>
          </cell>
          <cell r="M77">
            <v>198.07805566970623</v>
          </cell>
          <cell r="N77">
            <v>20.698997441810171</v>
          </cell>
          <cell r="O77">
            <v>7.4631853298575068</v>
          </cell>
          <cell r="P77">
            <v>13.235812111952665</v>
          </cell>
          <cell r="Q77">
            <v>4.4551743568832674</v>
          </cell>
          <cell r="R77">
            <v>13.625685826749166</v>
          </cell>
          <cell r="S77">
            <v>9.8282692314087955E-2</v>
          </cell>
          <cell r="T77">
            <v>2.0253713756051472</v>
          </cell>
          <cell r="U77" t="e">
            <v>#NUM!</v>
          </cell>
        </row>
        <row r="78">
          <cell r="B78">
            <v>2028.2899999999997</v>
          </cell>
          <cell r="C78">
            <v>0</v>
          </cell>
          <cell r="D78">
            <v>0</v>
          </cell>
          <cell r="E78">
            <v>14.535144215039326</v>
          </cell>
          <cell r="F78">
            <v>3.6337860537598314</v>
          </cell>
          <cell r="G78">
            <v>0</v>
          </cell>
          <cell r="H78">
            <v>0</v>
          </cell>
          <cell r="I78">
            <v>143.33796250439858</v>
          </cell>
          <cell r="K78">
            <v>142.28895242462221</v>
          </cell>
          <cell r="L78">
            <v>7.5266330207068606</v>
          </cell>
          <cell r="M78">
            <v>149.81558544532908</v>
          </cell>
          <cell r="N78">
            <v>2.8438368871706703</v>
          </cell>
          <cell r="O78">
            <v>5.6476697255234773</v>
          </cell>
          <cell r="P78">
            <v>-2.8038328383528071</v>
          </cell>
          <cell r="Q78">
            <v>-0.94377013338955495</v>
          </cell>
          <cell r="R78">
            <v>1.7737233487965876</v>
          </cell>
          <cell r="S78">
            <v>9.8297532570213411E-2</v>
          </cell>
          <cell r="T78">
            <v>0.23968424879659822</v>
          </cell>
          <cell r="U78" t="e">
            <v>#NUM!</v>
          </cell>
        </row>
        <row r="79">
          <cell r="B79">
            <v>2029.2999999999997</v>
          </cell>
          <cell r="C79">
            <v>0</v>
          </cell>
          <cell r="D79">
            <v>0</v>
          </cell>
          <cell r="E79">
            <v>10.901358161279495</v>
          </cell>
          <cell r="F79">
            <v>2.7253395403198737</v>
          </cell>
          <cell r="G79">
            <v>0</v>
          </cell>
          <cell r="H79">
            <v>0</v>
          </cell>
          <cell r="I79">
            <v>125.54037201147223</v>
          </cell>
          <cell r="K79">
            <v>112.37007454605875</v>
          </cell>
          <cell r="L79">
            <v>5.654202460557066</v>
          </cell>
          <cell r="M79">
            <v>118.02427700661582</v>
          </cell>
          <cell r="N79">
            <v>-10.241434545176284</v>
          </cell>
          <cell r="O79">
            <v>4.4230147873059558</v>
          </cell>
          <cell r="P79">
            <v>-14.66444933248224</v>
          </cell>
          <cell r="Q79">
            <v>-4.9360536453135229</v>
          </cell>
          <cell r="R79">
            <v>-7.003056146848845</v>
          </cell>
          <cell r="S79">
            <v>9.8244151098678775E-2</v>
          </cell>
          <cell r="T79">
            <v>-0.86029725035073634</v>
          </cell>
          <cell r="U79" t="e">
            <v>#NUM!</v>
          </cell>
        </row>
        <row r="80">
          <cell r="B80" t="str">
            <v/>
          </cell>
          <cell r="T80" t="str">
            <v/>
          </cell>
        </row>
        <row r="81">
          <cell r="B81" t="str">
            <v>TOTAL</v>
          </cell>
          <cell r="C81">
            <v>3842.1894509592544</v>
          </cell>
          <cell r="D81">
            <v>3437.6</v>
          </cell>
          <cell r="E81">
            <v>17719.295925516159</v>
          </cell>
          <cell r="F81">
            <v>3429.42398137904</v>
          </cell>
          <cell r="G81">
            <v>404.5894509592548</v>
          </cell>
          <cell r="H81">
            <v>404.5894509592548</v>
          </cell>
          <cell r="I81">
            <v>4240.7199276172814</v>
          </cell>
          <cell r="J81">
            <v>0</v>
          </cell>
          <cell r="K81">
            <v>11998.481647600978</v>
          </cell>
          <cell r="L81">
            <v>651.01160457148228</v>
          </cell>
          <cell r="M81">
            <v>12649.493252172459</v>
          </cell>
          <cell r="N81">
            <v>4574.7598922168809</v>
          </cell>
          <cell r="O81">
            <v>478.33041999999995</v>
          </cell>
          <cell r="P81">
            <v>4096.4294722168806</v>
          </cell>
          <cell r="Q81">
            <v>1378.8581603482019</v>
          </cell>
          <cell r="R81">
            <v>2709.3952932477182</v>
          </cell>
          <cell r="S81" t="e">
            <v>#NUM!</v>
          </cell>
          <cell r="T81">
            <v>3.3550939804172231E-13</v>
          </cell>
          <cell r="U81" t="e">
            <v>#NUM!</v>
          </cell>
        </row>
      </sheetData>
      <sheetData sheetId="9"/>
      <sheetData sheetId="10"/>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down"/>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r-18"/>
      <sheetName val="Sheet2"/>
      <sheetName val="Control"/>
      <sheetName val="sensi"/>
      <sheetName val="Sheet3"/>
      <sheetName val="Terms &amp; Assumptions"/>
      <sheetName val="Inputs Master"/>
      <sheetName val="Inputs"/>
      <sheetName val="Base Profile"/>
      <sheetName val="Incremental Prod Profile"/>
      <sheetName val="Global Profile"/>
      <sheetName val="Sheet1"/>
      <sheetName val="avg price"/>
      <sheetName val="Cost of Fuel Gas"/>
      <sheetName val="Final Submission"/>
      <sheetName val="D03"/>
      <sheetName val="IDS - D04"/>
      <sheetName val="D04 Others"/>
      <sheetName val="D07"/>
      <sheetName val="D10"/>
      <sheetName val="D12"/>
      <sheetName val="WAvg Price"/>
      <sheetName val="Results Table"/>
      <sheetName val="Profile"/>
      <sheetName val="Base (V1)"/>
      <sheetName val="Base with SRP(V1)"/>
      <sheetName val="ABH Economics"/>
      <sheetName val="Aishwarya Base"/>
      <sheetName val="Aishwarya EOR"/>
      <sheetName val="Base"/>
      <sheetName val="SRP with Base"/>
      <sheetName val="MPT Debottlenecking"/>
      <sheetName val="Disposal well"/>
      <sheetName val="FM-5  Wells"/>
      <sheetName val="Mangala Infill Wells"/>
      <sheetName val="Base with MPT"/>
      <sheetName val="Base with Disposal Well"/>
      <sheetName val="FM-5 Wells"/>
      <sheetName val="Average Price"/>
      <sheetName val="Query"/>
      <sheetName val="Results"/>
      <sheetName val="Aish EOR_Without Injectivity"/>
      <sheetName val="Aish Capex Data"/>
      <sheetName val="ABH Economics_pas_final"/>
    </sheetNames>
    <sheetDataSet>
      <sheetData sheetId="0"/>
      <sheetData sheetId="1"/>
      <sheetData sheetId="2">
        <row r="12">
          <cell r="C12">
            <v>1</v>
          </cell>
        </row>
        <row r="15">
          <cell r="F15">
            <v>4.9147974849285578</v>
          </cell>
          <cell r="H15">
            <v>1.3986503749390082</v>
          </cell>
        </row>
        <row r="21">
          <cell r="F21">
            <v>0.85155741351920833</v>
          </cell>
          <cell r="H21">
            <v>0.95270614957871258</v>
          </cell>
        </row>
        <row r="24">
          <cell r="G24">
            <v>0.21002471491803076</v>
          </cell>
        </row>
        <row r="25">
          <cell r="G25" t="e">
            <v>#NUM!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les"/>
      <sheetName val="Cost Estimate"/>
      <sheetName val=" PP &amp; NBV"/>
      <sheetName val="8 yrs OPEX"/>
      <sheetName val="OPEX KPI"/>
      <sheetName val="Depreciated Value"/>
      <sheetName val="Abandonment Rates"/>
      <sheetName val="Ex Rate"/>
      <sheetName val="Assumptions"/>
      <sheetName val="Inputs"/>
      <sheetName val="Output dashboard"/>
      <sheetName val="Capex phasing"/>
      <sheetName val="Depn schedule"/>
      <sheetName val="Oil revenue"/>
      <sheetName val="Production Profiles"/>
      <sheetName val="Gas Revenue"/>
      <sheetName val="Opex "/>
      <sheetName val="NPV"/>
      <sheetName val="Tax Rate"/>
      <sheetName val="sensi"/>
      <sheetName val="detailed_sensi"/>
      <sheetName val="tornado Diagram"/>
      <sheetName val="BEP"/>
      <sheetName val="Sheet1"/>
    </sheetNames>
    <sheetDataSet>
      <sheetData sheetId="0"/>
      <sheetData sheetId="1"/>
      <sheetData sheetId="2"/>
      <sheetData sheetId="3"/>
      <sheetData sheetId="4"/>
      <sheetData sheetId="5"/>
      <sheetData sheetId="6"/>
      <sheetData sheetId="7"/>
      <sheetData sheetId="8">
        <row r="9">
          <cell r="C9" t="str">
            <v>Domestic</v>
          </cell>
        </row>
        <row r="11">
          <cell r="C11">
            <v>2021.22</v>
          </cell>
        </row>
        <row r="76">
          <cell r="C76">
            <v>1</v>
          </cell>
        </row>
        <row r="82">
          <cell r="C82">
            <v>1</v>
          </cell>
        </row>
        <row r="83">
          <cell r="C83">
            <v>1</v>
          </cell>
        </row>
        <row r="90">
          <cell r="C90">
            <v>2034.35</v>
          </cell>
        </row>
      </sheetData>
      <sheetData sheetId="9"/>
      <sheetData sheetId="10"/>
      <sheetData sheetId="11"/>
      <sheetData sheetId="12"/>
      <sheetData sheetId="13"/>
      <sheetData sheetId="14"/>
      <sheetData sheetId="15"/>
      <sheetData sheetId="16"/>
      <sheetData sheetId="17">
        <row r="63">
          <cell r="P63">
            <v>0.18513584054517307</v>
          </cell>
        </row>
      </sheetData>
      <sheetData sheetId="18"/>
      <sheetData sheetId="19"/>
      <sheetData sheetId="20">
        <row r="2">
          <cell r="AE2">
            <v>1</v>
          </cell>
          <cell r="AF2">
            <v>1</v>
          </cell>
        </row>
      </sheetData>
      <sheetData sheetId="21"/>
      <sheetData sheetId="22"/>
      <sheetData sheetId="2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s>
    <sheetDataSet>
      <sheetData sheetId="0"/>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Congty"/>
      <sheetName val="VPPN"/>
      <sheetName val="XN74"/>
      <sheetName val="XN54"/>
      <sheetName val="XN33"/>
      <sheetName val="NK96"/>
      <sheetName val="XL4Test5"/>
      <sheetName val="THUTHAU99"/>
      <sheetName val="THUTHAU6T_2000"/>
      <sheetName val="THUTHAU_QuyIII_2000"/>
      <sheetName val="Yaly"/>
      <sheetName val="THUTHAU_Nam_2000"/>
      <sheetName val="Soconnop_nam2000"/>
      <sheetName val="THUTHAU_Nam 2000"/>
      <sheetName val="B chinh 6 thang nam 2001"/>
      <sheetName val="B chinh Q3  nam 2001 "/>
      <sheetName val="SD1"/>
      <sheetName val="SD2"/>
      <sheetName val="SD4"/>
      <sheetName val="SD6"/>
      <sheetName val="SD7"/>
      <sheetName val="SD8"/>
      <sheetName val="SD9"/>
      <sheetName val="SD10"/>
      <sheetName val="SD12"/>
      <sheetName val="SD12 (2)"/>
      <sheetName val="Tv"/>
      <sheetName val="Bang ke cac CT"/>
      <sheetName val="000"/>
      <sheetName val="XX0"/>
      <sheetName val="XXX"/>
      <sheetName val="XL4Poppy"/>
      <sheetName val="Gia VL"/>
      <sheetName val="Bang gia ca may"/>
      <sheetName val="Bang luong CB"/>
      <sheetName val="Bang P.tich CT"/>
      <sheetName val="D.toan chi tiet"/>
      <sheetName val="Bang TH Dtoan"/>
      <sheetName val="XXXXXXXX"/>
      <sheetName val="Dong Dau"/>
      <sheetName val="Sau dong"/>
      <sheetName val="Ma xa"/>
      <sheetName val="Me tri"/>
      <sheetName val="My dinh"/>
      <sheetName val="Tong cong"/>
      <sheetName val="Sheet4"/>
      <sheetName val="Sheet5"/>
      <sheetName val="moma o 7+9"/>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00000000"/>
      <sheetName val="10000000"/>
      <sheetName val="Do K"/>
      <sheetName val="G hop"/>
      <sheetName val="DCTC"/>
      <sheetName val="T hop"/>
      <sheetName val="Sheet1"/>
      <sheetName val="TPHcat"/>
      <sheetName val="TPH da"/>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M"/>
      <sheetName val="TH"/>
      <sheetName val="CT"/>
      <sheetName val="CLVL"/>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m345+400-km345+500 (2)"/>
      <sheetName val="km337+00-km337+34 (3)"/>
      <sheetName val="cong ty so 9 VINACONEX"/>
      <sheetName val="cong ty so 9 VINACONEX (2)"/>
      <sheetName val="ThietKe"/>
      <sheetName val="HoSoMT"/>
      <sheetName val="GiamSat"/>
      <sheetName val="ThamDinhTKKT"/>
      <sheetName val="ThamDinhDT"/>
      <sheetName val="QLDA"/>
      <sheetName val="TM (2)"/>
      <sheetName val="KPTH"/>
      <sheetName val="KPTH (2)"/>
      <sheetName val="Noi Suy"/>
      <sheetName val="Bia (2)"/>
      <sheetName val="Gia NC"/>
      <sheetName val="00000001"/>
      <sheetName val="00000002"/>
      <sheetName val="20000000"/>
      <sheetName val="30000000"/>
      <sheetName val="MTO REV_0"/>
    </sheetNames>
    <sheetDataSet>
      <sheetData sheetId="0" refreshError="1"/>
      <sheetData sheetId="1" refreshError="1">
        <row r="1">
          <cell r="A1" t="str">
            <v>PRICE BREAKDOWN FOR ELECTRICAL INSTALLATION WORK</v>
          </cell>
          <cell r="G1" t="str">
            <v/>
          </cell>
          <cell r="K1" t="str">
            <v/>
          </cell>
        </row>
        <row r="2">
          <cell r="B2" t="str">
            <v>??  LNG TERMINAL</v>
          </cell>
          <cell r="G2" t="str">
            <v/>
          </cell>
          <cell r="I2" t="str">
            <v>CTCI Q. NO. : 99Q3299</v>
          </cell>
          <cell r="P2" t="str">
            <v>CTCI Q. NO. : 99Q3299</v>
          </cell>
        </row>
        <row r="3">
          <cell r="B3" t="str">
            <v>LOCATION: ?? ?????</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cell>
          <cell r="D46" t="str">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cell>
          <cell r="D82" t="str">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A132">
            <v>0</v>
          </cell>
          <cell r="B132">
            <v>0</v>
          </cell>
          <cell r="C132">
            <v>0</v>
          </cell>
          <cell r="D132">
            <v>0</v>
          </cell>
          <cell r="E132">
            <v>0</v>
          </cell>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cell>
          <cell r="F373">
            <v>0</v>
          </cell>
          <cell r="H373">
            <v>0</v>
          </cell>
          <cell r="J373">
            <v>0</v>
          </cell>
          <cell r="K373">
            <v>0</v>
          </cell>
          <cell r="L373">
            <v>0</v>
          </cell>
          <cell r="M373">
            <v>0</v>
          </cell>
          <cell r="N373">
            <v>0</v>
          </cell>
          <cell r="O373">
            <v>0</v>
          </cell>
          <cell r="P373">
            <v>0</v>
          </cell>
        </row>
        <row r="374">
          <cell r="A374" t="str">
            <v>E.</v>
          </cell>
          <cell r="B374" t="str">
            <v>TELEPHONE SYSTEM(??????????)</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????PE???</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 &amp; ???????</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600V????,???,PVC??,????(OVERALL),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 7C-2SQ.MM</v>
          </cell>
          <cell r="F503">
            <v>0</v>
          </cell>
          <cell r="H503">
            <v>0</v>
          </cell>
          <cell r="J503">
            <v>0</v>
          </cell>
          <cell r="K503">
            <v>0</v>
          </cell>
          <cell r="L503">
            <v>0</v>
          </cell>
          <cell r="M503">
            <v>0</v>
          </cell>
          <cell r="N503">
            <v>0</v>
          </cell>
          <cell r="O503">
            <v>0</v>
          </cell>
          <cell r="P503">
            <v>0</v>
          </cell>
        </row>
        <row r="504">
          <cell r="A504">
            <v>16</v>
          </cell>
          <cell r="B504" t="str">
            <v>600V????,???,PVC??,????(OVERALL),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 9C-2SQ.MM</v>
          </cell>
          <cell r="F505">
            <v>0</v>
          </cell>
          <cell r="H505">
            <v>0</v>
          </cell>
          <cell r="J505">
            <v>0</v>
          </cell>
          <cell r="K505">
            <v>0</v>
          </cell>
          <cell r="L505">
            <v>0</v>
          </cell>
          <cell r="M505">
            <v>0</v>
          </cell>
          <cell r="N505">
            <v>0</v>
          </cell>
          <cell r="O505">
            <v>0</v>
          </cell>
          <cell r="P505">
            <v>0</v>
          </cell>
        </row>
        <row r="506">
          <cell r="A506">
            <v>17</v>
          </cell>
          <cell r="B506" t="str">
            <v>600V????,???,PVC??,????(OVERALL),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 12C-2SQ.MM</v>
          </cell>
          <cell r="F507">
            <v>0</v>
          </cell>
          <cell r="H507">
            <v>0</v>
          </cell>
          <cell r="J507">
            <v>0</v>
          </cell>
          <cell r="K507">
            <v>0</v>
          </cell>
          <cell r="L507">
            <v>0</v>
          </cell>
          <cell r="M507">
            <v>0</v>
          </cell>
          <cell r="N507">
            <v>0</v>
          </cell>
          <cell r="O507">
            <v>0</v>
          </cell>
          <cell r="P507">
            <v>0</v>
          </cell>
        </row>
        <row r="508">
          <cell r="A508">
            <v>18</v>
          </cell>
          <cell r="B508" t="str">
            <v>600V????,???,PVC??,????(OVERALL),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 7C-3.5SQ.MM</v>
          </cell>
          <cell r="F509">
            <v>0</v>
          </cell>
          <cell r="H509">
            <v>0</v>
          </cell>
          <cell r="J509">
            <v>0</v>
          </cell>
          <cell r="K509">
            <v>0</v>
          </cell>
          <cell r="L509">
            <v>0</v>
          </cell>
          <cell r="M509">
            <v>0</v>
          </cell>
          <cell r="N509">
            <v>0</v>
          </cell>
          <cell r="O509">
            <v>0</v>
          </cell>
          <cell r="P509">
            <v>0</v>
          </cell>
        </row>
        <row r="510">
          <cell r="A510">
            <v>19</v>
          </cell>
          <cell r="B510" t="str">
            <v>600V????,???,PVC??,????(OVERALL),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 19C-2SQ.MM</v>
          </cell>
          <cell r="F511">
            <v>0</v>
          </cell>
          <cell r="H511">
            <v>0</v>
          </cell>
          <cell r="J511">
            <v>0</v>
          </cell>
          <cell r="K511">
            <v>0</v>
          </cell>
          <cell r="L511">
            <v>0</v>
          </cell>
          <cell r="M511">
            <v>0</v>
          </cell>
          <cell r="N511">
            <v>0</v>
          </cell>
          <cell r="O511">
            <v>0</v>
          </cell>
          <cell r="P511">
            <v>0</v>
          </cell>
        </row>
        <row r="512">
          <cell r="A512">
            <v>20</v>
          </cell>
          <cell r="B512" t="str">
            <v>600V????,???,PVC??,????(OVERALL),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 30C-2SQ.MM</v>
          </cell>
          <cell r="F513">
            <v>0</v>
          </cell>
          <cell r="H513">
            <v>0</v>
          </cell>
          <cell r="J513">
            <v>0</v>
          </cell>
          <cell r="K513">
            <v>0</v>
          </cell>
          <cell r="L513">
            <v>0</v>
          </cell>
          <cell r="M513">
            <v>0</v>
          </cell>
          <cell r="N513">
            <v>0</v>
          </cell>
          <cell r="O513">
            <v>0</v>
          </cell>
          <cell r="P513">
            <v>0</v>
          </cell>
        </row>
        <row r="514">
          <cell r="A514">
            <v>21</v>
          </cell>
          <cell r="B514" t="str">
            <v>300V????,PVC??,????(OVERALL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  1TxAWG#16</v>
          </cell>
          <cell r="F515">
            <v>0</v>
          </cell>
          <cell r="H515">
            <v>0</v>
          </cell>
          <cell r="J515">
            <v>0</v>
          </cell>
          <cell r="K515">
            <v>0</v>
          </cell>
          <cell r="L515">
            <v>0</v>
          </cell>
          <cell r="M515">
            <v>0</v>
          </cell>
          <cell r="N515">
            <v>0</v>
          </cell>
          <cell r="O515">
            <v>0</v>
          </cell>
          <cell r="P515">
            <v>0</v>
          </cell>
        </row>
        <row r="516">
          <cell r="A516">
            <v>22</v>
          </cell>
          <cell r="B516" t="str">
            <v>300V????,PVC??,????(OVERALL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  12TxAWG#14</v>
          </cell>
          <cell r="F517">
            <v>0</v>
          </cell>
          <cell r="H517">
            <v>0</v>
          </cell>
          <cell r="J517">
            <v>0</v>
          </cell>
          <cell r="K517">
            <v>0</v>
          </cell>
          <cell r="L517">
            <v>0</v>
          </cell>
          <cell r="M517">
            <v>0</v>
          </cell>
          <cell r="N517">
            <v>0</v>
          </cell>
          <cell r="O517">
            <v>0</v>
          </cell>
          <cell r="P517">
            <v>0</v>
          </cell>
        </row>
        <row r="518">
          <cell r="A518">
            <v>23</v>
          </cell>
          <cell r="B518" t="str">
            <v>300V????,PVC??,????(OVERALL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1/4?(??30??)????????????SS316?</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???,????20P,FRP??,?????</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???,????50P,FRP??,?????</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???,????100P,FRP??,?????</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v>
          </cell>
          <cell r="F529">
            <v>0</v>
          </cell>
          <cell r="H529">
            <v>0</v>
          </cell>
          <cell r="J529">
            <v>0</v>
          </cell>
          <cell r="K529">
            <v>0</v>
          </cell>
          <cell r="L529">
            <v>0</v>
          </cell>
          <cell r="M529">
            <v>0</v>
          </cell>
          <cell r="N529">
            <v>0</v>
          </cell>
          <cell r="O529">
            <v>0</v>
          </cell>
          <cell r="P529">
            <v>0</v>
          </cell>
        </row>
        <row r="530">
          <cell r="A530">
            <v>33</v>
          </cell>
          <cell r="B530" t="str">
            <v>DITTO, BUT STEEL CHANNEL ?3.6M?</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?1.95M?</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cell r="Q546">
            <v>6089</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s>
    <sheetDataSet>
      <sheetData sheetId="0"/>
      <sheetData sheetId="1"/>
      <sheetData sheetId="2"/>
      <sheetData sheetId="3"/>
      <sheetData sheetId="4"/>
      <sheetData sheetId="5"/>
      <sheetData sheetId="6"/>
      <sheetData sheetId="7"/>
      <sheetData sheetId="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PCD"/>
      <sheetName val="THKL"/>
      <sheetName val="DTCT"/>
      <sheetName val="DGCT"/>
      <sheetName val="BGVL"/>
      <sheetName val="NC"/>
      <sheetName val="XM"/>
      <sheetName val="XXXXXXXX"/>
      <sheetName val="XL4Poppy"/>
    </sheetNames>
    <sheetDataSet>
      <sheetData sheetId="0" refreshError="1"/>
      <sheetData sheetId="1" refreshError="1"/>
      <sheetData sheetId="2" refreshError="1"/>
      <sheetData sheetId="3" refreshError="1"/>
      <sheetData sheetId="4" refreshError="1"/>
      <sheetData sheetId="5" refreshError="1"/>
      <sheetData sheetId="6" refreshError="1">
        <row r="5">
          <cell r="B5" t="str">
            <v>Baäc thôï</v>
          </cell>
          <cell r="C5" t="str">
            <v>Tieàn löông caàu</v>
          </cell>
          <cell r="D5" t="str">
            <v>Tieàn löông ñöôøng</v>
          </cell>
        </row>
        <row r="6">
          <cell r="B6">
            <v>2</v>
          </cell>
          <cell r="C6">
            <v>12552</v>
          </cell>
          <cell r="D6">
            <v>11924</v>
          </cell>
        </row>
        <row r="7">
          <cell r="B7">
            <v>2.1</v>
          </cell>
          <cell r="C7">
            <v>12685</v>
          </cell>
          <cell r="D7">
            <v>12043</v>
          </cell>
        </row>
        <row r="8">
          <cell r="B8">
            <v>2.2000000000000002</v>
          </cell>
          <cell r="C8">
            <v>12818</v>
          </cell>
          <cell r="D8">
            <v>12162</v>
          </cell>
        </row>
        <row r="9">
          <cell r="B9">
            <v>2.2999999999999998</v>
          </cell>
          <cell r="C9">
            <v>12950</v>
          </cell>
          <cell r="D9">
            <v>12280</v>
          </cell>
        </row>
        <row r="10">
          <cell r="B10">
            <v>2.4</v>
          </cell>
          <cell r="C10">
            <v>13083</v>
          </cell>
          <cell r="D10">
            <v>12399</v>
          </cell>
        </row>
        <row r="11">
          <cell r="B11">
            <v>2.5</v>
          </cell>
          <cell r="C11">
            <v>13215</v>
          </cell>
          <cell r="D11">
            <v>12517</v>
          </cell>
        </row>
        <row r="12">
          <cell r="B12">
            <v>2.6</v>
          </cell>
          <cell r="C12">
            <v>13348</v>
          </cell>
          <cell r="D12">
            <v>12636</v>
          </cell>
        </row>
        <row r="13">
          <cell r="B13">
            <v>2.7</v>
          </cell>
          <cell r="C13">
            <v>13481</v>
          </cell>
          <cell r="D13">
            <v>12755</v>
          </cell>
        </row>
        <row r="14">
          <cell r="B14">
            <v>2.8</v>
          </cell>
          <cell r="C14">
            <v>13613</v>
          </cell>
          <cell r="D14">
            <v>12873</v>
          </cell>
        </row>
        <row r="15">
          <cell r="B15">
            <v>2.9</v>
          </cell>
          <cell r="C15">
            <v>13746</v>
          </cell>
          <cell r="D15">
            <v>12992</v>
          </cell>
        </row>
        <row r="16">
          <cell r="B16">
            <v>3</v>
          </cell>
          <cell r="C16">
            <v>13878</v>
          </cell>
        </row>
        <row r="17">
          <cell r="B17">
            <v>3.1</v>
          </cell>
          <cell r="C17">
            <v>14025</v>
          </cell>
          <cell r="D17">
            <v>13250</v>
          </cell>
        </row>
        <row r="18">
          <cell r="B18">
            <v>3.2</v>
          </cell>
          <cell r="C18">
            <v>14171</v>
          </cell>
          <cell r="D18">
            <v>13390</v>
          </cell>
        </row>
        <row r="19">
          <cell r="B19">
            <v>3.3</v>
          </cell>
          <cell r="C19">
            <v>14318</v>
          </cell>
          <cell r="D19">
            <v>13529</v>
          </cell>
        </row>
        <row r="20">
          <cell r="B20">
            <v>3.4</v>
          </cell>
          <cell r="C20">
            <v>14464</v>
          </cell>
          <cell r="D20">
            <v>13669</v>
          </cell>
        </row>
        <row r="21">
          <cell r="B21">
            <v>3.5</v>
          </cell>
          <cell r="C21">
            <v>14611</v>
          </cell>
          <cell r="D21">
            <v>13808</v>
          </cell>
        </row>
        <row r="22">
          <cell r="B22">
            <v>3.6</v>
          </cell>
          <cell r="C22">
            <v>14758</v>
          </cell>
          <cell r="D22">
            <v>13948</v>
          </cell>
        </row>
        <row r="23">
          <cell r="B23">
            <v>3.7</v>
          </cell>
          <cell r="C23">
            <v>14904</v>
          </cell>
          <cell r="D23">
            <v>14088</v>
          </cell>
        </row>
        <row r="24">
          <cell r="B24">
            <v>3.8</v>
          </cell>
          <cell r="C24">
            <v>15051</v>
          </cell>
          <cell r="D24">
            <v>14227</v>
          </cell>
        </row>
        <row r="25">
          <cell r="B25">
            <v>3.9</v>
          </cell>
          <cell r="C25">
            <v>15197</v>
          </cell>
          <cell r="D25">
            <v>14367</v>
          </cell>
        </row>
        <row r="26">
          <cell r="B26">
            <v>4</v>
          </cell>
          <cell r="C26">
            <v>15344</v>
          </cell>
          <cell r="D26">
            <v>14506</v>
          </cell>
        </row>
        <row r="27">
          <cell r="B27">
            <v>4.0999999999999996</v>
          </cell>
          <cell r="C27">
            <v>15658</v>
          </cell>
          <cell r="D27">
            <v>14792</v>
          </cell>
        </row>
        <row r="28">
          <cell r="B28">
            <v>4.2</v>
          </cell>
          <cell r="C28">
            <v>15972</v>
          </cell>
          <cell r="D28">
            <v>15079</v>
          </cell>
        </row>
        <row r="29">
          <cell r="B29">
            <v>4.3</v>
          </cell>
          <cell r="C29">
            <v>16286</v>
          </cell>
          <cell r="D29">
            <v>15365</v>
          </cell>
        </row>
        <row r="30">
          <cell r="B30">
            <v>4.4000000000000004</v>
          </cell>
          <cell r="C30">
            <v>16600</v>
          </cell>
          <cell r="D30">
            <v>15651</v>
          </cell>
        </row>
        <row r="31">
          <cell r="B31">
            <v>4.5</v>
          </cell>
          <cell r="C31">
            <v>16914</v>
          </cell>
          <cell r="D31">
            <v>15937</v>
          </cell>
        </row>
        <row r="32">
          <cell r="B32">
            <v>4.5999999999999996</v>
          </cell>
          <cell r="C32">
            <v>17228</v>
          </cell>
          <cell r="D32">
            <v>16223</v>
          </cell>
        </row>
        <row r="33">
          <cell r="B33">
            <v>4.7</v>
          </cell>
          <cell r="C33">
            <v>17542</v>
          </cell>
          <cell r="D33">
            <v>16509</v>
          </cell>
        </row>
        <row r="34">
          <cell r="B34">
            <v>4.8</v>
          </cell>
          <cell r="C34">
            <v>17856</v>
          </cell>
          <cell r="D34">
            <v>16795</v>
          </cell>
        </row>
        <row r="35">
          <cell r="B35">
            <v>4.9000000000000004</v>
          </cell>
          <cell r="C35">
            <v>18240</v>
          </cell>
          <cell r="D35">
            <v>17081</v>
          </cell>
        </row>
        <row r="36">
          <cell r="B36">
            <v>5</v>
          </cell>
          <cell r="C36">
            <v>18484</v>
          </cell>
          <cell r="D36">
            <v>17368</v>
          </cell>
        </row>
        <row r="37">
          <cell r="B37">
            <v>5.0999999999999996</v>
          </cell>
          <cell r="C37">
            <v>18875</v>
          </cell>
          <cell r="D37">
            <v>17723</v>
          </cell>
        </row>
        <row r="38">
          <cell r="B38">
            <v>5.2</v>
          </cell>
          <cell r="C38">
            <v>19266</v>
          </cell>
          <cell r="D38">
            <v>18079</v>
          </cell>
        </row>
        <row r="39">
          <cell r="B39">
            <v>5.3</v>
          </cell>
          <cell r="C39">
            <v>19656</v>
          </cell>
          <cell r="D39">
            <v>18435</v>
          </cell>
        </row>
        <row r="40">
          <cell r="B40">
            <v>5.4</v>
          </cell>
          <cell r="C40">
            <v>20047</v>
          </cell>
          <cell r="D40">
            <v>18791</v>
          </cell>
        </row>
        <row r="41">
          <cell r="B41">
            <v>5.5</v>
          </cell>
          <cell r="C41">
            <v>20438</v>
          </cell>
          <cell r="D41">
            <v>19147</v>
          </cell>
        </row>
        <row r="42">
          <cell r="B42">
            <v>5.6</v>
          </cell>
          <cell r="C42">
            <v>20829</v>
          </cell>
          <cell r="D42">
            <v>19503</v>
          </cell>
        </row>
        <row r="43">
          <cell r="B43">
            <v>5.7</v>
          </cell>
          <cell r="C43">
            <v>21220</v>
          </cell>
          <cell r="D43">
            <v>19859</v>
          </cell>
        </row>
        <row r="44">
          <cell r="B44">
            <v>5.8</v>
          </cell>
          <cell r="C44">
            <v>21610</v>
          </cell>
          <cell r="D44">
            <v>20215</v>
          </cell>
        </row>
        <row r="45">
          <cell r="B45">
            <v>5.9</v>
          </cell>
          <cell r="C45">
            <v>22001</v>
          </cell>
          <cell r="D45">
            <v>20571</v>
          </cell>
        </row>
        <row r="46">
          <cell r="B46">
            <v>6</v>
          </cell>
          <cell r="C46">
            <v>22392</v>
          </cell>
          <cell r="D46">
            <v>20927</v>
          </cell>
        </row>
        <row r="47">
          <cell r="B47">
            <v>6.1</v>
          </cell>
          <cell r="C47">
            <v>22867</v>
          </cell>
          <cell r="D47">
            <v>21352</v>
          </cell>
        </row>
        <row r="48">
          <cell r="B48">
            <v>6.2</v>
          </cell>
          <cell r="C48">
            <v>23341</v>
          </cell>
          <cell r="D48">
            <v>21778</v>
          </cell>
        </row>
        <row r="49">
          <cell r="B49">
            <v>6.3</v>
          </cell>
          <cell r="C49">
            <v>23816</v>
          </cell>
          <cell r="D49">
            <v>22204</v>
          </cell>
        </row>
        <row r="50">
          <cell r="B50">
            <v>6.4</v>
          </cell>
          <cell r="C50">
            <v>24290</v>
          </cell>
          <cell r="D50">
            <v>22629</v>
          </cell>
        </row>
        <row r="51">
          <cell r="B51">
            <v>6.5</v>
          </cell>
          <cell r="C51">
            <v>24765</v>
          </cell>
          <cell r="D51">
            <v>23055</v>
          </cell>
        </row>
        <row r="52">
          <cell r="B52">
            <v>6.6</v>
          </cell>
          <cell r="C52">
            <v>25239</v>
          </cell>
          <cell r="D52">
            <v>23481</v>
          </cell>
        </row>
        <row r="53">
          <cell r="B53">
            <v>6.7</v>
          </cell>
          <cell r="C53">
            <v>25714</v>
          </cell>
          <cell r="D53">
            <v>23906</v>
          </cell>
        </row>
        <row r="54">
          <cell r="B54">
            <v>6.8</v>
          </cell>
          <cell r="C54">
            <v>26188</v>
          </cell>
          <cell r="D54">
            <v>24332</v>
          </cell>
        </row>
        <row r="55">
          <cell r="B55">
            <v>6.9</v>
          </cell>
          <cell r="C55">
            <v>26663</v>
          </cell>
          <cell r="D55">
            <v>24758</v>
          </cell>
        </row>
        <row r="56">
          <cell r="B56">
            <v>7</v>
          </cell>
          <cell r="C56">
            <v>27137</v>
          </cell>
          <cell r="D56">
            <v>25183</v>
          </cell>
        </row>
      </sheetData>
      <sheetData sheetId="7" refreshError="1"/>
      <sheetData sheetId="8" refreshError="1"/>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10"/>
      <sheetName val="P1-50"/>
      <sheetName val="P1-90"/>
      <sheetName val="Datacleansing-Physical"/>
      <sheetName val="Assumptions &amp; Inputs"/>
      <sheetName val="bids inputs"/>
      <sheetName val="bid summary "/>
      <sheetName val="tornado onshore"/>
      <sheetName val="rev1"/>
      <sheetName val="rev2"/>
      <sheetName val="rev 3"/>
      <sheetName val="rev 4"/>
      <sheetName val="Datacleansing-Financials"/>
      <sheetName val="tornado offshore"/>
      <sheetName val="CAUVERY"/>
      <sheetName val="Unit Rates"/>
      <sheetName val="Total Onshore-P50"/>
      <sheetName val="Total Onshore-P10"/>
      <sheetName val="Total Onshore-P90"/>
      <sheetName val="Inputs"/>
      <sheetName val="Calculations"/>
      <sheetName val="IRR"/>
      <sheetName val="Risk &amp; EMV Money"/>
      <sheetName val="detailed_sensi"/>
      <sheetName val="tornado Parameters"/>
      <sheetName val="tornado 10%"/>
      <sheetName val="Output Dashboard"/>
      <sheetName val="sensi"/>
      <sheetName val="BEP"/>
      <sheetName val="LRP HRP Matrix"/>
      <sheetName val="LRP HRP Matrix_npv"/>
      <sheetName val="Unit analysis"/>
      <sheetName val="Sheet2"/>
      <sheetName val="LRP HRP Matrix_emv"/>
    </sheetNames>
    <sheetDataSet>
      <sheetData sheetId="0"/>
      <sheetData sheetId="1"/>
      <sheetData sheetId="2"/>
      <sheetData sheetId="3"/>
      <sheetData sheetId="4">
        <row r="50">
          <cell r="B50">
            <v>1</v>
          </cell>
        </row>
        <row r="51">
          <cell r="B51">
            <v>1</v>
          </cell>
        </row>
        <row r="52">
          <cell r="B52">
            <v>1</v>
          </cell>
        </row>
        <row r="53">
          <cell r="B53">
            <v>1</v>
          </cell>
        </row>
        <row r="54">
          <cell r="B54">
            <v>1</v>
          </cell>
        </row>
        <row r="55">
          <cell r="B55">
            <v>1</v>
          </cell>
        </row>
        <row r="56">
          <cell r="B56">
            <v>1</v>
          </cell>
        </row>
        <row r="61">
          <cell r="B61">
            <v>1</v>
          </cell>
        </row>
        <row r="62">
          <cell r="B62">
            <v>1</v>
          </cell>
        </row>
        <row r="88">
          <cell r="B88">
            <v>0.01</v>
          </cell>
        </row>
        <row r="89">
          <cell r="B89">
            <v>0.02</v>
          </cell>
        </row>
      </sheetData>
      <sheetData sheetId="5"/>
      <sheetData sheetId="6"/>
      <sheetData sheetId="7"/>
      <sheetData sheetId="8"/>
      <sheetData sheetId="9"/>
      <sheetData sheetId="10"/>
      <sheetData sheetId="11"/>
      <sheetData sheetId="12"/>
      <sheetData sheetId="13">
        <row r="2">
          <cell r="A2" t="str">
            <v>Core</v>
          </cell>
        </row>
      </sheetData>
      <sheetData sheetId="14"/>
      <sheetData sheetId="15"/>
      <sheetData sheetId="16"/>
      <sheetData sheetId="17"/>
      <sheetData sheetId="18"/>
      <sheetData sheetId="19"/>
      <sheetData sheetId="20"/>
      <sheetData sheetId="21">
        <row r="37">
          <cell r="U37">
            <v>18.918113210575456</v>
          </cell>
        </row>
        <row r="38">
          <cell r="X38">
            <v>0.30393380342708931</v>
          </cell>
          <cell r="Y38">
            <v>19.073304806818395</v>
          </cell>
        </row>
      </sheetData>
      <sheetData sheetId="22">
        <row r="5">
          <cell r="O5">
            <v>10.555065736154884</v>
          </cell>
        </row>
        <row r="34">
          <cell r="H34">
            <v>3.1099979705344998</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nsitivity"/>
      <sheetName val="BEP"/>
      <sheetName val="discount rate sens"/>
      <sheetName val="DEsensi"/>
      <sheetName val="Assumptions"/>
      <sheetName val="agenda sensitivity"/>
      <sheetName val="gas Rev"/>
      <sheetName val="profile oil and gas"/>
      <sheetName val="Oil revenue"/>
      <sheetName val="Opex"/>
      <sheetName val="Capex"/>
      <sheetName val="Capex phasing"/>
      <sheetName val="Depn schedule"/>
      <sheetName val="past cost details"/>
      <sheetName val="PP"/>
      <sheetName val="DSCR"/>
      <sheetName val=" NPV"/>
      <sheetName val="CFS"/>
      <sheetName val="Hire vs own fpso"/>
      <sheetName val="DE sensi print"/>
      <sheetName val="DE schedule"/>
      <sheetName val="print table 1"/>
      <sheetName val="print table 2"/>
      <sheetName val="EBIDTA analysis"/>
      <sheetName val="charts"/>
      <sheetName val="summary gas chart"/>
      <sheetName val="profiles-well wise"/>
      <sheetName val="Sheet1"/>
      <sheetName val="Sheet2"/>
      <sheetName val="summary oil chart "/>
      <sheetName val="Sheet3"/>
      <sheetName val="Board final sens"/>
      <sheetName val="Board final sens (2)"/>
    </sheetNames>
    <sheetDataSet>
      <sheetData sheetId="0"/>
      <sheetData sheetId="1"/>
      <sheetData sheetId="2"/>
      <sheetData sheetId="3"/>
      <sheetData sheetId="4">
        <row r="7">
          <cell r="D7">
            <v>90</v>
          </cell>
        </row>
        <row r="66">
          <cell r="C66">
            <v>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THDZ0_4"/>
    </sheetNames>
    <sheetDataSet>
      <sheetData sheetId="0"/>
      <sheetData sheetId="1"/>
      <sheetData sheetId="2"/>
      <sheetData sheetId="3" refreshError="1"/>
      <sheetData sheetId="4"/>
      <sheetData sheetId="5"/>
      <sheetData sheetId="6"/>
      <sheetData sheetId="7" refreshError="1"/>
      <sheetData sheetId="8"/>
      <sheetData sheetId="9"/>
      <sheetData sheetId="10" refreshError="1"/>
      <sheetData sheetId="11"/>
      <sheetData sheetId="12" refreshError="1"/>
      <sheetData sheetId="13"/>
      <sheetData sheetId="14"/>
      <sheetData sheetId="15"/>
      <sheetData sheetId="1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ra_vat_lieu"/>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sheetData sheetId="1" refreshError="1"/>
      <sheetData sheetId="2" refreshError="1">
        <row r="9">
          <cell r="N9">
            <v>118182</v>
          </cell>
        </row>
        <row r="16">
          <cell r="N16">
            <v>759</v>
          </cell>
        </row>
        <row r="17">
          <cell r="N17">
            <v>55000</v>
          </cell>
        </row>
        <row r="38">
          <cell r="N38">
            <v>4.5</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ong"/>
      <sheetName val="Kenh3"/>
      <sheetName val="Cau"/>
      <sheetName val="NhaQL"/>
      <sheetName val="Sheet5"/>
      <sheetName val="Sheet6"/>
      <sheetName val="Sheet7"/>
      <sheetName val="Sheet8"/>
      <sheetName val="Sheet9"/>
      <sheetName val="Sheet10"/>
    </sheetNames>
    <sheetDataSet>
      <sheetData sheetId="0" refreshError="1">
        <row r="9">
          <cell r="H9">
            <v>960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s>
    <sheetDataSet>
      <sheetData sheetId="0" refreshError="1"/>
      <sheetData sheetId="1" refreshError="1"/>
      <sheetData sheetId="2" refreshError="1"/>
      <sheetData sheetId="3" refreshError="1"/>
      <sheetData sheetId="4" refreshError="1">
        <row r="6">
          <cell r="F6">
            <v>174949.25714285712</v>
          </cell>
        </row>
        <row r="18">
          <cell r="F18">
            <v>4545576.3809523806</v>
          </cell>
        </row>
        <row r="19">
          <cell r="F19">
            <v>4745576.3809523806</v>
          </cell>
        </row>
        <row r="22">
          <cell r="F22">
            <v>1160576.3809523811</v>
          </cell>
        </row>
        <row r="58">
          <cell r="F58">
            <v>1020</v>
          </cell>
        </row>
      </sheetData>
      <sheetData sheetId="5" refreshError="1"/>
      <sheetData sheetId="6" refreshError="1"/>
      <sheetData sheetId="7" refreshError="1"/>
      <sheetData sheetId="8" refreshError="1"/>
      <sheetData sheetId="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 Bridge II (T)"/>
      <sheetName val="App. Bridge II (G)"/>
      <sheetName val="Detailed Analysis"/>
      <sheetName val="Detailed Analysis Bill I"/>
      <sheetName val="R&amp;P"/>
      <sheetName val="R_P"/>
    </sheetNames>
    <sheetDataSet>
      <sheetData sheetId="0" refreshError="1"/>
      <sheetData sheetId="1" refreshError="1"/>
      <sheetData sheetId="2" refreshError="1"/>
      <sheetData sheetId="3" refreshError="1"/>
      <sheetData sheetId="4">
        <row r="117">
          <cell r="G117">
            <v>917604</v>
          </cell>
        </row>
      </sheetData>
      <sheetData sheetId="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gty"/>
      <sheetName val="VPPN"/>
      <sheetName val="XN74"/>
      <sheetName val="XN54"/>
      <sheetName val="XN33"/>
      <sheetName val="NK96"/>
      <sheetName val="XL4Test5"/>
      <sheetName val="Sheet1"/>
      <sheetName val="Sheet2"/>
      <sheetName val="Sheet3"/>
      <sheetName val="XL4Poppy"/>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Sheet4"/>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PIPE-03E"/>
      <sheetName val="Gia VL"/>
      <sheetName val="Bang gia ca may"/>
      <sheetName val="Bang luong CB"/>
      <sheetName val="Bang P.tich CT"/>
      <sheetName val="D.toan chi tiet"/>
      <sheetName val="Bang TH Dtoan"/>
      <sheetName val="XXXXXXXX"/>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Dong Dau"/>
      <sheetName val="Dong Dau (2)"/>
      <sheetName val="Sau dong"/>
      <sheetName val="Ma xa"/>
      <sheetName val="My dinh"/>
      <sheetName val="Tong cong"/>
      <sheetName val="KH 2003 (moi max)"/>
      <sheetName val="Chart2"/>
      <sheetName val="Chart1"/>
      <sheetName val="MD"/>
      <sheetName val="ND"/>
      <sheetName val="CONG"/>
      <sheetName val="DGCT"/>
      <sheetName val="Interim payment"/>
      <sheetName val="Letter"/>
      <sheetName val="Bid Sum"/>
      <sheetName val="Item B"/>
      <sheetName val="Dg A"/>
      <sheetName val="Dg B&amp;C"/>
      <sheetName val="Rates&amp;Prices"/>
      <sheetName val="Material at site"/>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sent to"/>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
      <sheetName val="116(300)"/>
      <sheetName val="116(200)"/>
      <sheetName val="116(150)"/>
      <sheetName val="Km0-Km1"/>
      <sheetName val="Km1-Km2"/>
      <sheetName val="TH"/>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Tong hop"/>
      <sheetName val="KL tong"/>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VL"/>
      <sheetName val="CTXD"/>
      <sheetName val=".."/>
      <sheetName val="CTDN"/>
      <sheetName val="san vuon"/>
      <sheetName val="khu phu tro"/>
      <sheetName val="Phu luc"/>
      <sheetName val="Gia trÞ"/>
      <sheetName val="be tong"/>
      <sheetName val="Thep"/>
      <sheetName val="Tong hop thep"/>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DTHH"/>
      <sheetName val="Bang1"/>
      <sheetName val="TAI TRONG"/>
      <sheetName val="NOI LUC"/>
      <sheetName val="TINH DUYET THTT CHINH"/>
      <sheetName val="TDUYET THTT PHU"/>
      <sheetName val="TINH DAO DONG VA DO VONG"/>
      <sheetName val="TINH NEO"/>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huyet minh"/>
      <sheetName val="CQ-HQ"/>
      <sheetName val="THCT"/>
      <sheetName val="cap cho cac DT"/>
      <sheetName val="Ung - hoan"/>
      <sheetName val="CP may"/>
      <sheetName val="SS"/>
      <sheetName val="NVL"/>
      <sheetName val="CHIT"/>
      <sheetName val="THXH"/>
      <sheetName val="BHXH"/>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DT"/>
      <sheetName val="THND"/>
      <sheetName val="THMD"/>
      <sheetName val="Phtro1"/>
      <sheetName val="DTKS1"/>
      <sheetName val="CT1m"/>
      <sheetName val="Thep "/>
      <sheetName val="Chi tiet Khoi luong"/>
      <sheetName val="TH khoi luong"/>
      <sheetName val="Chiet tinh vat lieu "/>
      <sheetName val="TH KL VL"/>
      <sheetName val="KL VL"/>
      <sheetName val="KHCTiet"/>
      <sheetName val="QT 9-6"/>
      <sheetName val="Thuong luu HB"/>
      <sheetName val="QT03"/>
      <sheetName val="QT"/>
      <sheetName val="PTmay"/>
      <sheetName val="KK"/>
      <sheetName val="QT Ky T"/>
      <sheetName val="BCKT"/>
      <sheetName val="bc vt TON BAI"/>
      <sheetName val="XXXXXXX0"/>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ong bien t10"/>
      <sheetName val="luong t9 "/>
      <sheetName val="bb t9"/>
      <sheetName val="XETT10-03"/>
      <sheetName val="bxet"/>
      <sheetName val="cong Q2"/>
      <sheetName val="T.U luong Q1"/>
      <sheetName val="T.U luong Q2"/>
      <sheetName val="T.U luong Q3"/>
      <sheetName val="DS them luong qui 4-2002"/>
      <sheetName val="Phuc loi 2-9-02"/>
      <sheetName val="PCLB-2002"/>
      <sheetName val="Thuong nhan dip 21-12-02"/>
      <sheetName val="Thuong dip nhan danh hieu AHL§"/>
      <sheetName val="Thang luong thu 13 nam 2002"/>
      <sheetName val="Luong SX# dip Tet Qui Mui(dong)"/>
      <sheetName val="00000001"/>
      <sheetName val="00000002"/>
      <sheetName val="00000003"/>
      <sheetName val="00000004"/>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phan tich DG"/>
      <sheetName val="gia vat lieu"/>
      <sheetName val="gia xe may"/>
      <sheetName val="gia nhan cong"/>
      <sheetName val="dutoan1"/>
      <sheetName val="Anhtoan"/>
      <sheetName val="dutoan2"/>
      <sheetName val="vat tu"/>
      <sheetName val="Quyet toan"/>
      <sheetName val="Thu hoi"/>
      <sheetName val="Lai vay"/>
      <sheetName val="Tien vay"/>
      <sheetName val="Cong no"/>
      <sheetName val="Cop pha"/>
      <sheetName val="20000000"/>
      <sheetName val="tscd"/>
      <sheetName val="C.TIEU"/>
      <sheetName val="CPNLTT"/>
      <sheetName val="T.Luong"/>
      <sheetName val="CPSX"/>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THDT"/>
      <sheetName val="DM-Goc"/>
      <sheetName val="Gia-CT"/>
      <sheetName val="PTCP"/>
      <sheetName val="cphoi"/>
      <sheetName val="9"/>
      <sheetName val="10"/>
      <sheetName val="KM"/>
      <sheetName val="KHOANMUC"/>
      <sheetName val="CPQL"/>
      <sheetName val="SANLUONG"/>
      <sheetName val="SSCP-SL"/>
      <sheetName val="KQKD"/>
      <sheetName val="CDSL (2)"/>
      <sheetName val="binh do"/>
      <sheetName val="cot lieu"/>
      <sheetName val="van khuon"/>
      <sheetName val="CT BT"/>
      <sheetName val="lay mau"/>
      <sheetName val="mat ngoai goi"/>
      <sheetName val="coc tram-bt"/>
      <sheetName val="Q1-02"/>
      <sheetName val="Q2-02"/>
      <sheetName val="Q3-02"/>
      <sheetName val="TM"/>
      <sheetName val="BU-gian"/>
      <sheetName val="Bu-Ha"/>
      <sheetName val="PTVT"/>
      <sheetName val="Gia DAN"/>
      <sheetName val="Dan"/>
      <sheetName val="Cuoc"/>
      <sheetName val="Bugia"/>
      <sheetName val="KL57"/>
      <sheetName val="Phu luc HD"/>
      <sheetName val="Gia du thau"/>
      <sheetName val="PTDG"/>
      <sheetName val="Ca xe"/>
      <sheetName val="CT xa"/>
      <sheetName val="TLGC"/>
      <sheetName val="BL"/>
      <sheetName val="tc"/>
      <sheetName val="TDT"/>
      <sheetName val="xl"/>
      <sheetName val="NN"/>
      <sheetName val="Tralaivay"/>
      <sheetName val="TBTN"/>
      <sheetName val="CPTV"/>
      <sheetName val="PCCHAY"/>
      <sheetName val="dtks"/>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sheetName val="C45A-BH"/>
      <sheetName val="C46A-BH"/>
      <sheetName val="C47A-BH"/>
      <sheetName val="C48A-BH"/>
      <sheetName val="S-53-1"/>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QT Duoc (Hai)"/>
      <sheetName val="Cua"/>
      <sheetName val="NS"/>
      <sheetName val="SILICATE"/>
      <sheetName val="기계시공"/>
      <sheetName val="XE DAU"/>
      <sheetName val="XE XANG"/>
      <sheetName val="Caodo"/>
      <sheetName val="Dat"/>
      <sheetName val="KL-CTTK"/>
      <sheetName val="BTH"/>
      <sheetName val="Tien ung"/>
      <sheetName val="phi luong3"/>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Dec31"/>
      <sheetName val="Jan2"/>
      <sheetName val="PIPE-03E.XLS"/>
      <sheetName val="N1111"/>
      <sheetName val="C1111"/>
      <sheetName val="1121"/>
      <sheetName val="daura"/>
      <sheetName val="dauvao"/>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SADSAQ"/>
    </sheetNames>
    <definedNames>
      <definedName name="DataFilter"/>
      <definedName name="DataSort"/>
      <definedName name="GoBack" sheetId="11"/>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hn"/>
      <sheetName val="GVT"/>
      <sheetName val="dm56"/>
      <sheetName val="dgth"/>
    </sheetNames>
    <sheetDataSet>
      <sheetData sheetId="0" refreshError="1">
        <row r="4">
          <cell r="A4">
            <v>20011</v>
          </cell>
          <cell r="B4" t="str">
            <v xml:space="preserve">  PhŸ dë tõéng g­ch th¶p hçn 4m        </v>
          </cell>
          <cell r="C4" t="str">
            <v>m3</v>
          </cell>
          <cell r="D4">
            <v>0</v>
          </cell>
          <cell r="E4">
            <v>13079</v>
          </cell>
          <cell r="F4">
            <v>0</v>
          </cell>
        </row>
        <row r="5">
          <cell r="A5">
            <v>20012</v>
          </cell>
          <cell r="B5" t="str">
            <v xml:space="preserve">  PhŸ ½ë tõéng g­ch  cao hçn 4m        </v>
          </cell>
          <cell r="C5" t="str">
            <v>m3</v>
          </cell>
          <cell r="D5">
            <v>0</v>
          </cell>
          <cell r="E5">
            <v>22808</v>
          </cell>
          <cell r="F5">
            <v>0</v>
          </cell>
        </row>
        <row r="6">
          <cell r="A6">
            <v>20013</v>
          </cell>
          <cell r="B6" t="str">
            <v xml:space="preserve"> PhŸ dë tõéng ½Ÿ th¶p hçn 4m          </v>
          </cell>
          <cell r="C6" t="str">
            <v>m3</v>
          </cell>
          <cell r="D6">
            <v>0</v>
          </cell>
          <cell r="E6">
            <v>16430</v>
          </cell>
          <cell r="F6">
            <v>0</v>
          </cell>
        </row>
        <row r="7">
          <cell r="A7">
            <v>20014</v>
          </cell>
          <cell r="B7" t="str">
            <v xml:space="preserve"> PhŸ dë tuéng ½Ÿ    cao hon 4m        </v>
          </cell>
          <cell r="C7" t="str">
            <v>m3</v>
          </cell>
          <cell r="D7">
            <v>0</v>
          </cell>
          <cell r="E7">
            <v>26158</v>
          </cell>
          <cell r="F7">
            <v>0</v>
          </cell>
        </row>
        <row r="8">
          <cell r="A8">
            <v>20015</v>
          </cell>
          <cell r="B8" t="str">
            <v xml:space="preserve"> PhŸ dë BT g­ch vë &lt;= 4m              </v>
          </cell>
          <cell r="C8" t="str">
            <v>m3</v>
          </cell>
          <cell r="D8">
            <v>0</v>
          </cell>
          <cell r="E8">
            <v>18051</v>
          </cell>
          <cell r="F8">
            <v>0</v>
          </cell>
        </row>
        <row r="9">
          <cell r="A9">
            <v>20016</v>
          </cell>
          <cell r="B9" t="str">
            <v xml:space="preserve"> PhŸ dë BT g­ch vë &lt;= 4m              </v>
          </cell>
          <cell r="C9" t="str">
            <v>m3</v>
          </cell>
          <cell r="D9">
            <v>0</v>
          </cell>
          <cell r="E9">
            <v>21727</v>
          </cell>
          <cell r="F9">
            <v>0</v>
          </cell>
        </row>
        <row r="10">
          <cell r="A10">
            <v>20017</v>
          </cell>
          <cell r="B10" t="str">
            <v xml:space="preserve"> PhŸ dë bÅ táng than x×                   </v>
          </cell>
          <cell r="C10" t="str">
            <v>m3</v>
          </cell>
          <cell r="D10">
            <v>0</v>
          </cell>
          <cell r="E10">
            <v>19673</v>
          </cell>
          <cell r="F10">
            <v>0</v>
          </cell>
        </row>
        <row r="11">
          <cell r="A11">
            <v>20021</v>
          </cell>
          <cell r="B11" t="str">
            <v xml:space="preserve"> PhŸ dë BT t¨ng réi                       </v>
          </cell>
          <cell r="C11" t="str">
            <v>m3</v>
          </cell>
          <cell r="D11">
            <v>0</v>
          </cell>
          <cell r="E11">
            <v>20213</v>
          </cell>
          <cell r="F11">
            <v>0</v>
          </cell>
        </row>
        <row r="12">
          <cell r="A12">
            <v>20022</v>
          </cell>
          <cell r="B12" t="str">
            <v xml:space="preserve"> PhŸ dë BT nËn,mÜng  (kháng ct)           </v>
          </cell>
          <cell r="C12" t="str">
            <v>m3</v>
          </cell>
          <cell r="D12">
            <v>0</v>
          </cell>
          <cell r="E12">
            <v>38481</v>
          </cell>
          <cell r="F12">
            <v>0</v>
          </cell>
        </row>
        <row r="13">
          <cell r="A13">
            <v>20023</v>
          </cell>
          <cell r="B13" t="str">
            <v xml:space="preserve"> PhŸ dë BT nËn,mÜng  (cÜ th¾p )           </v>
          </cell>
          <cell r="C13" t="str">
            <v>m3</v>
          </cell>
          <cell r="D13">
            <v>0</v>
          </cell>
          <cell r="E13">
            <v>55127</v>
          </cell>
          <cell r="F13">
            <v>0</v>
          </cell>
        </row>
        <row r="14">
          <cell r="A14">
            <v>20024</v>
          </cell>
          <cell r="B14" t="str">
            <v xml:space="preserve"> PhŸ dë tõéng,cæt th¶p hçn 4m         </v>
          </cell>
          <cell r="C14" t="str">
            <v>m3</v>
          </cell>
          <cell r="D14">
            <v>0</v>
          </cell>
          <cell r="E14">
            <v>50803</v>
          </cell>
          <cell r="F14">
            <v>0</v>
          </cell>
        </row>
        <row r="15">
          <cell r="A15">
            <v>20025</v>
          </cell>
          <cell r="B15" t="str">
            <v xml:space="preserve"> PhŸ dë tõéng cæt   cao hçn 4m        </v>
          </cell>
          <cell r="C15" t="str">
            <v>m3</v>
          </cell>
          <cell r="D15">
            <v>0</v>
          </cell>
          <cell r="E15">
            <v>96094</v>
          </cell>
          <cell r="F15">
            <v>0</v>
          </cell>
        </row>
        <row r="16">
          <cell r="A16">
            <v>20026</v>
          </cell>
          <cell r="B16" t="str">
            <v xml:space="preserve"> PhŸ dë BT x¡,d·m  th¶p hçn 4m        </v>
          </cell>
          <cell r="C16" t="str">
            <v>m3</v>
          </cell>
          <cell r="D16">
            <v>0</v>
          </cell>
          <cell r="E16">
            <v>57289</v>
          </cell>
          <cell r="F16">
            <v>0</v>
          </cell>
        </row>
        <row r="17">
          <cell r="A17">
            <v>20027</v>
          </cell>
          <cell r="B17" t="str">
            <v xml:space="preserve"> PhŸ dë BT x¡ d·m   cao hon 4m        </v>
          </cell>
          <cell r="C17" t="str">
            <v>m3</v>
          </cell>
          <cell r="D17">
            <v>0</v>
          </cell>
          <cell r="E17">
            <v>98364</v>
          </cell>
          <cell r="F17">
            <v>0</v>
          </cell>
        </row>
        <row r="18">
          <cell r="A18">
            <v>20031</v>
          </cell>
          <cell r="B18" t="str">
            <v xml:space="preserve"> PhŸ dë kÆt c¶u gå th¶p hçn 4m        </v>
          </cell>
          <cell r="C18" t="str">
            <v>m3</v>
          </cell>
          <cell r="D18">
            <v>0</v>
          </cell>
          <cell r="E18">
            <v>20429</v>
          </cell>
          <cell r="F18">
            <v>0</v>
          </cell>
        </row>
        <row r="19">
          <cell r="A19">
            <v>20032</v>
          </cell>
          <cell r="B19" t="str">
            <v xml:space="preserve"> PhŸ dë kÆt c¶u gå  cao hçn 4m        </v>
          </cell>
          <cell r="C19" t="str">
            <v>m3</v>
          </cell>
          <cell r="D19">
            <v>0</v>
          </cell>
          <cell r="E19">
            <v>32320</v>
          </cell>
          <cell r="F19">
            <v>0</v>
          </cell>
        </row>
        <row r="20">
          <cell r="A20">
            <v>20033</v>
          </cell>
          <cell r="B20" t="str">
            <v xml:space="preserve"> PhŸ dë kÆt c¶u s°t th¶p hçn 4m       </v>
          </cell>
          <cell r="C20" t="str">
            <v>t¶n</v>
          </cell>
          <cell r="D20">
            <v>0</v>
          </cell>
          <cell r="E20">
            <v>70260</v>
          </cell>
          <cell r="F20">
            <v>0</v>
          </cell>
        </row>
        <row r="21">
          <cell r="A21">
            <v>20034</v>
          </cell>
          <cell r="B21" t="str">
            <v xml:space="preserve"> PhŸ dë kÆt c¶u s°t cao hçn 4m        </v>
          </cell>
          <cell r="C21" t="str">
            <v>t¶n</v>
          </cell>
          <cell r="D21">
            <v>0</v>
          </cell>
          <cell r="E21">
            <v>95121</v>
          </cell>
          <cell r="F21">
            <v>0</v>
          </cell>
        </row>
        <row r="22">
          <cell r="A22">
            <v>20041</v>
          </cell>
          <cell r="B22" t="str">
            <v xml:space="preserve"> ThŸo dë mŸi ngÜi th¶p hçn 4m         </v>
          </cell>
          <cell r="C22" t="str">
            <v>m2</v>
          </cell>
          <cell r="D22">
            <v>0</v>
          </cell>
          <cell r="E22">
            <v>649</v>
          </cell>
          <cell r="F22">
            <v>0</v>
          </cell>
        </row>
        <row r="23">
          <cell r="A23">
            <v>20042</v>
          </cell>
          <cell r="B23" t="str">
            <v xml:space="preserve"> ThŸo dë mŸi ngÜi cao hçn   4m        </v>
          </cell>
          <cell r="C23" t="str">
            <v>m2</v>
          </cell>
          <cell r="D23">
            <v>0</v>
          </cell>
          <cell r="E23">
            <v>973</v>
          </cell>
          <cell r="F23">
            <v>0</v>
          </cell>
        </row>
        <row r="24">
          <cell r="A24">
            <v>20043</v>
          </cell>
          <cell r="B24" t="str">
            <v xml:space="preserve"> ThŸo dë mŸi tán th¶p hçn   4m        </v>
          </cell>
          <cell r="C24" t="str">
            <v>m2</v>
          </cell>
          <cell r="D24">
            <v>0</v>
          </cell>
          <cell r="E24">
            <v>324</v>
          </cell>
          <cell r="F24">
            <v>0</v>
          </cell>
        </row>
        <row r="25">
          <cell r="A25">
            <v>20044</v>
          </cell>
          <cell r="B25" t="str">
            <v xml:space="preserve"> ThŸo dë mŸi tán cao hçn    4m        </v>
          </cell>
          <cell r="C25" t="str">
            <v>m2</v>
          </cell>
          <cell r="D25">
            <v>0</v>
          </cell>
          <cell r="E25">
            <v>432</v>
          </cell>
          <cell r="F25">
            <v>0</v>
          </cell>
        </row>
        <row r="26">
          <cell r="A26">
            <v>20045</v>
          </cell>
          <cell r="B26" t="str">
            <v xml:space="preserve"> ThŸo dë mŸi fibroximang  &lt; 4m        </v>
          </cell>
          <cell r="C26" t="str">
            <v>m2</v>
          </cell>
          <cell r="D26">
            <v>0</v>
          </cell>
          <cell r="E26">
            <v>541</v>
          </cell>
          <cell r="F26">
            <v>0</v>
          </cell>
        </row>
        <row r="27">
          <cell r="A27">
            <v>20046</v>
          </cell>
          <cell r="B27" t="str">
            <v xml:space="preserve"> ThŸo dë mŸi fibro XM cao hçn 4m      </v>
          </cell>
          <cell r="C27" t="str">
            <v>m2</v>
          </cell>
          <cell r="D27">
            <v>0</v>
          </cell>
          <cell r="E27">
            <v>649</v>
          </cell>
          <cell r="F27">
            <v>0</v>
          </cell>
        </row>
        <row r="28">
          <cell r="A28">
            <v>20051</v>
          </cell>
          <cell r="B28" t="str">
            <v xml:space="preserve"> ThŸo dë tr·n                             </v>
          </cell>
          <cell r="C28" t="str">
            <v>m2</v>
          </cell>
          <cell r="D28">
            <v>0</v>
          </cell>
          <cell r="E28">
            <v>649</v>
          </cell>
          <cell r="F28">
            <v>0</v>
          </cell>
        </row>
        <row r="29">
          <cell r="A29">
            <v>20052</v>
          </cell>
          <cell r="B29" t="str">
            <v xml:space="preserve"> ThŸo dë cða                              </v>
          </cell>
          <cell r="C29" t="str">
            <v>m2</v>
          </cell>
          <cell r="D29">
            <v>0</v>
          </cell>
          <cell r="E29">
            <v>432</v>
          </cell>
          <cell r="F29">
            <v>0</v>
          </cell>
        </row>
        <row r="30">
          <cell r="A30">
            <v>20053</v>
          </cell>
          <cell r="B30" t="str">
            <v xml:space="preserve"> ThŸo dë g­ch âp tõéng                    </v>
          </cell>
          <cell r="C30" t="str">
            <v>m2</v>
          </cell>
          <cell r="D30">
            <v>0</v>
          </cell>
          <cell r="E30">
            <v>1189</v>
          </cell>
          <cell r="F30">
            <v>0</v>
          </cell>
        </row>
        <row r="31">
          <cell r="A31">
            <v>20054</v>
          </cell>
          <cell r="B31" t="str">
            <v xml:space="preserve"> ThŸo dë g­ch âp chµn tõéng               </v>
          </cell>
          <cell r="C31" t="str">
            <v>m2</v>
          </cell>
          <cell r="D31">
            <v>0</v>
          </cell>
          <cell r="E31">
            <v>1405</v>
          </cell>
          <cell r="F31">
            <v>0</v>
          </cell>
        </row>
        <row r="32">
          <cell r="A32">
            <v>20061</v>
          </cell>
          <cell r="B32" t="str">
            <v xml:space="preserve"> Khung m°t cŸo                            </v>
          </cell>
          <cell r="C32" t="str">
            <v>m2</v>
          </cell>
          <cell r="D32">
            <v>0</v>
          </cell>
          <cell r="E32">
            <v>324</v>
          </cell>
          <cell r="F32">
            <v>0</v>
          </cell>
        </row>
        <row r="33">
          <cell r="A33">
            <v>20062</v>
          </cell>
          <cell r="B33" t="str">
            <v xml:space="preserve"> ThŸo dë gi¶y ¾p,vŸn ¾p                   </v>
          </cell>
          <cell r="C33" t="str">
            <v>m2</v>
          </cell>
          <cell r="D33">
            <v>0</v>
          </cell>
          <cell r="E33">
            <v>432</v>
          </cell>
          <cell r="F33">
            <v>0</v>
          </cell>
        </row>
        <row r="34">
          <cell r="A34">
            <v>20063</v>
          </cell>
          <cell r="B34" t="str">
            <v xml:space="preserve"> ThŸo dë chµn tõéng gå                    </v>
          </cell>
          <cell r="C34" t="str">
            <v>m2</v>
          </cell>
          <cell r="D34">
            <v>0</v>
          </cell>
          <cell r="E34">
            <v>432</v>
          </cell>
          <cell r="F34">
            <v>0</v>
          </cell>
        </row>
        <row r="35">
          <cell r="A35">
            <v>20064</v>
          </cell>
          <cell r="B35" t="str">
            <v xml:space="preserve"> ThŸo dë vŸn s¡n                          </v>
          </cell>
          <cell r="C35" t="str">
            <v>m2</v>
          </cell>
          <cell r="D35">
            <v>0</v>
          </cell>
          <cell r="E35">
            <v>649</v>
          </cell>
          <cell r="F35">
            <v>0</v>
          </cell>
        </row>
        <row r="36">
          <cell r="A36">
            <v>20071</v>
          </cell>
          <cell r="B36" t="str">
            <v xml:space="preserve"> PhŸ nËn xi m¯ng kháng cât th¾p           </v>
          </cell>
          <cell r="C36" t="str">
            <v>m2</v>
          </cell>
          <cell r="D36">
            <v>0</v>
          </cell>
          <cell r="E36">
            <v>324</v>
          </cell>
          <cell r="F36">
            <v>0</v>
          </cell>
        </row>
        <row r="37">
          <cell r="A37">
            <v>20072</v>
          </cell>
          <cell r="B37" t="str">
            <v xml:space="preserve"> PhŸ nËn xi m¯ng    cÜ cât th¾p           </v>
          </cell>
          <cell r="C37" t="str">
            <v>m2</v>
          </cell>
          <cell r="D37">
            <v>0</v>
          </cell>
          <cell r="E37">
            <v>541</v>
          </cell>
          <cell r="F37">
            <v>0</v>
          </cell>
        </row>
        <row r="38">
          <cell r="A38">
            <v>20073</v>
          </cell>
          <cell r="B38" t="str">
            <v xml:space="preserve"> PhŸ nËn xi m¯ng ½an bÅ táng              </v>
          </cell>
          <cell r="C38" t="str">
            <v>m2</v>
          </cell>
          <cell r="D38">
            <v>0</v>
          </cell>
          <cell r="E38">
            <v>973</v>
          </cell>
          <cell r="F38">
            <v>0</v>
          </cell>
        </row>
        <row r="39">
          <cell r="A39">
            <v>20074</v>
          </cell>
          <cell r="B39" t="str">
            <v xml:space="preserve"> PhŸ nËn g­ch lŸ nem                  </v>
          </cell>
          <cell r="C39" t="str">
            <v>m2</v>
          </cell>
          <cell r="D39">
            <v>0</v>
          </cell>
          <cell r="E39">
            <v>757</v>
          </cell>
          <cell r="F39">
            <v>0</v>
          </cell>
        </row>
        <row r="40">
          <cell r="A40">
            <v>20075</v>
          </cell>
          <cell r="B40" t="str">
            <v xml:space="preserve"> PhŸ nËn g­ch x× m¯ng                     </v>
          </cell>
          <cell r="C40" t="str">
            <v>m2</v>
          </cell>
          <cell r="D40">
            <v>0</v>
          </cell>
          <cell r="E40">
            <v>865</v>
          </cell>
          <cell r="F40">
            <v>0</v>
          </cell>
        </row>
        <row r="41">
          <cell r="A41">
            <v>20076</v>
          </cell>
          <cell r="B41" t="str">
            <v xml:space="preserve"> PhŸ nËn g­ch ch× n±m                 </v>
          </cell>
          <cell r="C41" t="str">
            <v>m2</v>
          </cell>
          <cell r="D41">
            <v>0</v>
          </cell>
          <cell r="E41">
            <v>649</v>
          </cell>
          <cell r="F41">
            <v>0</v>
          </cell>
        </row>
        <row r="42">
          <cell r="A42">
            <v>20077</v>
          </cell>
          <cell r="B42" t="str">
            <v xml:space="preserve"> PhŸ nËn g­ch ch× nghiÅng                 </v>
          </cell>
          <cell r="C42" t="str">
            <v>m2</v>
          </cell>
          <cell r="D42">
            <v>0</v>
          </cell>
          <cell r="E42">
            <v>432</v>
          </cell>
          <cell r="F42">
            <v>0</v>
          </cell>
        </row>
        <row r="43">
          <cell r="A43">
            <v>20081</v>
          </cell>
          <cell r="B43" t="str">
            <v xml:space="preserve"> ‡¡o bÞ m´t ½õéng nhúa d¡y &lt;=7cm      </v>
          </cell>
          <cell r="C43" t="str">
            <v>m2</v>
          </cell>
          <cell r="D43">
            <v>0</v>
          </cell>
          <cell r="E43">
            <v>97</v>
          </cell>
          <cell r="F43">
            <v>0</v>
          </cell>
        </row>
        <row r="44">
          <cell r="A44">
            <v>20082</v>
          </cell>
          <cell r="B44" t="str">
            <v xml:space="preserve"> ‡¡o bÞ m´t ½õéng nhúa d¡y&lt;=10cm      </v>
          </cell>
          <cell r="C44" t="str">
            <v>m2</v>
          </cell>
          <cell r="D44">
            <v>0</v>
          </cell>
          <cell r="E44">
            <v>216</v>
          </cell>
          <cell r="F44">
            <v>0</v>
          </cell>
        </row>
        <row r="45">
          <cell r="A45">
            <v>20091</v>
          </cell>
          <cell r="B45" t="str">
            <v xml:space="preserve"> PhŸ h¡ng r¡o dµy kÁm gai 3 lèp           </v>
          </cell>
          <cell r="C45" t="str">
            <v>m</v>
          </cell>
          <cell r="D45">
            <v>0</v>
          </cell>
          <cell r="E45">
            <v>216</v>
          </cell>
          <cell r="F45">
            <v>0</v>
          </cell>
        </row>
        <row r="46">
          <cell r="A46">
            <v>20092</v>
          </cell>
          <cell r="B46" t="str">
            <v xml:space="preserve"> PhŸ h¡ng r¡o dµy kÁm gai 5 lèp           </v>
          </cell>
          <cell r="C46" t="str">
            <v>m</v>
          </cell>
          <cell r="D46">
            <v>0</v>
          </cell>
          <cell r="E46">
            <v>378</v>
          </cell>
          <cell r="F46">
            <v>0</v>
          </cell>
        </row>
        <row r="47">
          <cell r="A47">
            <v>20093</v>
          </cell>
          <cell r="B47" t="str">
            <v xml:space="preserve"> PhŸ h¡ng r¡o song s°t ½çn gi¨n           </v>
          </cell>
          <cell r="C47" t="str">
            <v>m</v>
          </cell>
          <cell r="D47">
            <v>0</v>
          </cell>
          <cell r="E47">
            <v>865</v>
          </cell>
          <cell r="F47">
            <v>0</v>
          </cell>
        </row>
        <row r="48">
          <cell r="A48">
            <v>20094</v>
          </cell>
          <cell r="B48" t="str">
            <v xml:space="preserve"> PhŸ h¡ng r¡o song s°t phöc t­p           </v>
          </cell>
          <cell r="C48" t="str">
            <v>m</v>
          </cell>
          <cell r="D48">
            <v>0</v>
          </cell>
          <cell r="E48">
            <v>1038</v>
          </cell>
          <cell r="F48">
            <v>0</v>
          </cell>
        </row>
        <row r="49">
          <cell r="A49">
            <v>20101</v>
          </cell>
          <cell r="B49" t="str">
            <v xml:space="preserve"> PhŸ dë bãn t°m                       </v>
          </cell>
          <cell r="C49" t="str">
            <v>CŸi</v>
          </cell>
          <cell r="D49">
            <v>0</v>
          </cell>
          <cell r="E49">
            <v>2702</v>
          </cell>
          <cell r="F49">
            <v>0</v>
          </cell>
        </row>
        <row r="50">
          <cell r="A50">
            <v>20102</v>
          </cell>
          <cell r="B50" t="str">
            <v xml:space="preserve"> PhŸ dë chau røa                          </v>
          </cell>
          <cell r="C50" t="str">
            <v>CŸi</v>
          </cell>
          <cell r="D50">
            <v>0</v>
          </cell>
          <cell r="E50">
            <v>1081</v>
          </cell>
          <cell r="F50">
            <v>0</v>
          </cell>
        </row>
        <row r="51">
          <cell r="A51">
            <v>20103</v>
          </cell>
          <cell r="B51" t="str">
            <v xml:space="preserve"> PhŸ dë bÎ xÏ                             </v>
          </cell>
          <cell r="C51" t="str">
            <v>CŸi</v>
          </cell>
          <cell r="D51">
            <v>0</v>
          </cell>
          <cell r="E51">
            <v>1351</v>
          </cell>
          <cell r="F51">
            <v>0</v>
          </cell>
        </row>
        <row r="52">
          <cell r="A52">
            <v>20104</v>
          </cell>
          <cell r="B52" t="str">
            <v xml:space="preserve"> PhŸ dë chºu tiÌu                         </v>
          </cell>
          <cell r="C52" t="str">
            <v>CŸi</v>
          </cell>
          <cell r="D52">
            <v>0</v>
          </cell>
          <cell r="E52">
            <v>1621</v>
          </cell>
          <cell r="F52">
            <v>0</v>
          </cell>
        </row>
        <row r="53">
          <cell r="A53" t="str">
            <v/>
          </cell>
          <cell r="B53" t="str">
            <v xml:space="preserve"> B.  cáng tŸc ½¡o, ½°p ½¶t, ½Ÿ, cŸt</v>
          </cell>
          <cell r="C53" t="str">
            <v/>
          </cell>
          <cell r="D53">
            <v>0</v>
          </cell>
          <cell r="E53">
            <v>0</v>
          </cell>
          <cell r="F53">
            <v>0</v>
          </cell>
        </row>
        <row r="54">
          <cell r="A54" t="str">
            <v/>
          </cell>
          <cell r="B54" t="str">
            <v>(b±ng thð cáng)</v>
          </cell>
          <cell r="C54" t="str">
            <v/>
          </cell>
          <cell r="D54">
            <v>0</v>
          </cell>
          <cell r="E54">
            <v>0</v>
          </cell>
          <cell r="F54">
            <v>0</v>
          </cell>
        </row>
        <row r="55">
          <cell r="A55">
            <v>31101</v>
          </cell>
          <cell r="B55" t="str">
            <v xml:space="preserve"> ‡¡o bïn ½´c                              </v>
          </cell>
          <cell r="C55" t="str">
            <v>m3</v>
          </cell>
          <cell r="D55">
            <v>0</v>
          </cell>
          <cell r="E55">
            <v>7009</v>
          </cell>
          <cell r="F55">
            <v>0</v>
          </cell>
        </row>
        <row r="56">
          <cell r="A56">
            <v>31102</v>
          </cell>
          <cell r="B56" t="str">
            <v xml:space="preserve"> ‡¡o bïn l¹n rŸc                          </v>
          </cell>
          <cell r="C56" t="str">
            <v>m3</v>
          </cell>
          <cell r="D56">
            <v>0</v>
          </cell>
          <cell r="E56">
            <v>8146</v>
          </cell>
          <cell r="F56">
            <v>0</v>
          </cell>
        </row>
        <row r="57">
          <cell r="A57">
            <v>31103</v>
          </cell>
          <cell r="B57" t="str">
            <v xml:space="preserve"> ‡¡o bïn l¹n sÞi ½Ÿ                       </v>
          </cell>
          <cell r="C57" t="str">
            <v>m3</v>
          </cell>
          <cell r="D57">
            <v>0</v>
          </cell>
          <cell r="E57">
            <v>11840</v>
          </cell>
          <cell r="F57">
            <v>0</v>
          </cell>
        </row>
        <row r="58">
          <cell r="A58">
            <v>31104</v>
          </cell>
          <cell r="B58" t="str">
            <v xml:space="preserve"> ‡¡o bïn lÞng                             </v>
          </cell>
          <cell r="C58" t="str">
            <v>m3</v>
          </cell>
          <cell r="D58">
            <v>0</v>
          </cell>
          <cell r="E58">
            <v>9472</v>
          </cell>
          <cell r="F58">
            <v>0</v>
          </cell>
        </row>
        <row r="59">
          <cell r="A59">
            <v>31111</v>
          </cell>
          <cell r="B59" t="str">
            <v xml:space="preserve"> VC tiÆp 10m Bïn ½´c                      </v>
          </cell>
          <cell r="C59" t="str">
            <v>m3</v>
          </cell>
          <cell r="D59">
            <v>0</v>
          </cell>
          <cell r="E59">
            <v>133</v>
          </cell>
          <cell r="F59">
            <v>0</v>
          </cell>
        </row>
        <row r="60">
          <cell r="A60">
            <v>31112</v>
          </cell>
          <cell r="B60" t="str">
            <v xml:space="preserve"> VC tiÆp 10m Bïn l¹n rŸc                  </v>
          </cell>
          <cell r="C60" t="str">
            <v>m3</v>
          </cell>
          <cell r="D60">
            <v>0</v>
          </cell>
          <cell r="E60">
            <v>133</v>
          </cell>
          <cell r="F60">
            <v>0</v>
          </cell>
        </row>
        <row r="61">
          <cell r="A61">
            <v>31113</v>
          </cell>
          <cell r="B61" t="str">
            <v xml:space="preserve"> VC tiÆp 10m bïn l¹n sÞi ½Ÿ               </v>
          </cell>
          <cell r="C61" t="str">
            <v>m3</v>
          </cell>
          <cell r="D61">
            <v>0</v>
          </cell>
          <cell r="E61">
            <v>625</v>
          </cell>
          <cell r="F61">
            <v>0</v>
          </cell>
        </row>
        <row r="62">
          <cell r="A62">
            <v>31114</v>
          </cell>
          <cell r="B62" t="str">
            <v xml:space="preserve"> VC tiÆp 10m bïn lÞng                     </v>
          </cell>
          <cell r="C62" t="str">
            <v>m3</v>
          </cell>
          <cell r="D62">
            <v>0</v>
          </cell>
          <cell r="E62">
            <v>625</v>
          </cell>
          <cell r="F62">
            <v>0</v>
          </cell>
        </row>
        <row r="63">
          <cell r="A63">
            <v>31201</v>
          </cell>
          <cell r="B63" t="str">
            <v xml:space="preserve"> ‡¡o ½¶t ½Ì ½°p ½¶t c¶p I                 </v>
          </cell>
          <cell r="C63" t="str">
            <v>m3</v>
          </cell>
          <cell r="D63">
            <v>0</v>
          </cell>
          <cell r="E63">
            <v>4262</v>
          </cell>
          <cell r="F63">
            <v>0</v>
          </cell>
        </row>
        <row r="64">
          <cell r="A64">
            <v>31202</v>
          </cell>
          <cell r="B64" t="str">
            <v xml:space="preserve"> ‡¡o ½¶t ½Ì ½°p ½¶t c¶p II                </v>
          </cell>
          <cell r="C64" t="str">
            <v>m3</v>
          </cell>
          <cell r="D64">
            <v>0</v>
          </cell>
          <cell r="E64">
            <v>5872</v>
          </cell>
          <cell r="F64">
            <v>0</v>
          </cell>
        </row>
        <row r="65">
          <cell r="A65">
            <v>31203</v>
          </cell>
          <cell r="B65" t="str">
            <v xml:space="preserve"> ‡¡o ½¶t ½Ì ½°p ½¶t c¶p III               </v>
          </cell>
          <cell r="C65" t="str">
            <v>m3</v>
          </cell>
          <cell r="D65">
            <v>0</v>
          </cell>
          <cell r="E65">
            <v>7388</v>
          </cell>
          <cell r="F65">
            <v>0</v>
          </cell>
        </row>
        <row r="66">
          <cell r="A66">
            <v>31211</v>
          </cell>
          <cell r="B66" t="str">
            <v xml:space="preserve"> Vºn chuyÌn tiÆp 10m ½¶t c¶p I            </v>
          </cell>
          <cell r="C66" t="str">
            <v>m3</v>
          </cell>
          <cell r="D66">
            <v>0</v>
          </cell>
          <cell r="E66">
            <v>294</v>
          </cell>
          <cell r="F66">
            <v>0</v>
          </cell>
        </row>
        <row r="67">
          <cell r="A67">
            <v>31212</v>
          </cell>
          <cell r="B67" t="str">
            <v xml:space="preserve"> Vºn chuyÌn tiÆp 10m ½¶t c¶p II           </v>
          </cell>
          <cell r="C67" t="str">
            <v>m3</v>
          </cell>
          <cell r="D67">
            <v>0</v>
          </cell>
          <cell r="E67">
            <v>303</v>
          </cell>
          <cell r="F67">
            <v>0</v>
          </cell>
        </row>
        <row r="68">
          <cell r="A68">
            <v>31213</v>
          </cell>
          <cell r="B68" t="str">
            <v xml:space="preserve"> Vºn chuyÌn tiÆp 10m ½¶t c¶p III          </v>
          </cell>
          <cell r="C68" t="str">
            <v>m3</v>
          </cell>
          <cell r="D68">
            <v>0</v>
          </cell>
          <cell r="E68">
            <v>332</v>
          </cell>
          <cell r="F68">
            <v>0</v>
          </cell>
        </row>
        <row r="69">
          <cell r="A69">
            <v>31311</v>
          </cell>
          <cell r="B69" t="str">
            <v xml:space="preserve"> ‡¡o mÜng b¯ng B&lt;3m,H&lt;1m ‡c¶p I           </v>
          </cell>
          <cell r="C69" t="str">
            <v>m3</v>
          </cell>
          <cell r="D69">
            <v>0</v>
          </cell>
          <cell r="E69">
            <v>5646</v>
          </cell>
          <cell r="F69">
            <v>0</v>
          </cell>
        </row>
        <row r="70">
          <cell r="A70">
            <v>31312</v>
          </cell>
          <cell r="B70" t="str">
            <v xml:space="preserve"> ‡¡o mÜng b¯ng B&lt;3m,H&lt;1m ‡c¶p II          </v>
          </cell>
          <cell r="C70" t="str">
            <v>m3</v>
          </cell>
          <cell r="D70">
            <v>0</v>
          </cell>
          <cell r="E70">
            <v>8268</v>
          </cell>
          <cell r="F70">
            <v>0</v>
          </cell>
        </row>
        <row r="71">
          <cell r="A71">
            <v>31313</v>
          </cell>
          <cell r="B71" t="str">
            <v xml:space="preserve"> ‡¡o mÜng b¯ng B&lt;3m,H&lt;1m ‡c¶pIII          </v>
          </cell>
          <cell r="C71" t="str">
            <v>m3</v>
          </cell>
          <cell r="D71">
            <v>0</v>
          </cell>
          <cell r="E71">
            <v>12502</v>
          </cell>
          <cell r="F71">
            <v>0</v>
          </cell>
        </row>
        <row r="72">
          <cell r="A72">
            <v>31314</v>
          </cell>
          <cell r="B72" t="str">
            <v xml:space="preserve"> ‡¡o mÜng b¯ng B&lt;3m,H&lt;1m ‡c¶p IV          </v>
          </cell>
          <cell r="C72" t="str">
            <v>m3</v>
          </cell>
          <cell r="D72">
            <v>0</v>
          </cell>
          <cell r="E72">
            <v>19459</v>
          </cell>
          <cell r="F72">
            <v>0</v>
          </cell>
        </row>
        <row r="73">
          <cell r="A73">
            <v>31321</v>
          </cell>
          <cell r="B73" t="str">
            <v xml:space="preserve"> ‡¡o mÜng b¯ng B&lt;3m,H&lt;2m ‡c¶p I           </v>
          </cell>
          <cell r="C73" t="str">
            <v>m3</v>
          </cell>
          <cell r="D73">
            <v>0</v>
          </cell>
          <cell r="E73">
            <v>6251</v>
          </cell>
          <cell r="F73">
            <v>0</v>
          </cell>
        </row>
        <row r="74">
          <cell r="A74">
            <v>31322</v>
          </cell>
          <cell r="B74" t="str">
            <v xml:space="preserve"> ‡¡o mÜng b¯ng B&lt;3m,H&lt;2m ‡c¶p II          </v>
          </cell>
          <cell r="C74" t="str">
            <v>m3</v>
          </cell>
          <cell r="D74">
            <v>0</v>
          </cell>
          <cell r="E74">
            <v>8872</v>
          </cell>
          <cell r="F74">
            <v>0</v>
          </cell>
        </row>
        <row r="75">
          <cell r="A75">
            <v>31323</v>
          </cell>
          <cell r="B75" t="str">
            <v xml:space="preserve"> ‡¡o mÜng b¯ng B&lt;3m,H&lt;2m ‡c¶pIII          </v>
          </cell>
          <cell r="C75" t="str">
            <v>m3</v>
          </cell>
          <cell r="D75">
            <v>0</v>
          </cell>
          <cell r="E75">
            <v>13208</v>
          </cell>
          <cell r="F75">
            <v>0</v>
          </cell>
        </row>
        <row r="76">
          <cell r="A76">
            <v>31324</v>
          </cell>
          <cell r="B76" t="str">
            <v xml:space="preserve"> ‡¡o mÜng b¯ng B&lt;3m,H&lt;2m ‡c¶p IV          </v>
          </cell>
          <cell r="C76" t="str">
            <v>m3</v>
          </cell>
          <cell r="D76">
            <v>0</v>
          </cell>
          <cell r="E76">
            <v>20165</v>
          </cell>
          <cell r="F76">
            <v>0</v>
          </cell>
        </row>
        <row r="77">
          <cell r="A77">
            <v>31331</v>
          </cell>
          <cell r="B77" t="str">
            <v xml:space="preserve"> ‡¡o mÜng b¯ng B&lt;3m,H&lt;3m ‡c¶p I           </v>
          </cell>
          <cell r="C77" t="str">
            <v>m3</v>
          </cell>
          <cell r="D77">
            <v>0</v>
          </cell>
          <cell r="E77">
            <v>6856</v>
          </cell>
          <cell r="F77">
            <v>0</v>
          </cell>
        </row>
        <row r="78">
          <cell r="A78">
            <v>31332</v>
          </cell>
          <cell r="B78" t="str">
            <v xml:space="preserve"> ‡¡o mÜng b¯ng B&lt;3m,H&lt;3m ‡c¶p II          </v>
          </cell>
          <cell r="C78" t="str">
            <v>m3</v>
          </cell>
          <cell r="D78">
            <v>0</v>
          </cell>
          <cell r="E78">
            <v>9578</v>
          </cell>
          <cell r="F78">
            <v>0</v>
          </cell>
        </row>
        <row r="79">
          <cell r="A79">
            <v>31333</v>
          </cell>
          <cell r="B79" t="str">
            <v xml:space="preserve"> ‡¡o mÜng b¯ng B&lt;3m,H&lt;3m ‡c¶pIII          </v>
          </cell>
          <cell r="C79" t="str">
            <v>m3</v>
          </cell>
          <cell r="D79">
            <v>0</v>
          </cell>
          <cell r="E79">
            <v>13914</v>
          </cell>
          <cell r="F79">
            <v>0</v>
          </cell>
        </row>
        <row r="80">
          <cell r="A80">
            <v>31334</v>
          </cell>
          <cell r="B80" t="str">
            <v xml:space="preserve"> ‡¡o mÜng b¯ng B&lt;3m,H&lt;3m ‡c¶p IV          </v>
          </cell>
          <cell r="C80" t="str">
            <v>m3</v>
          </cell>
          <cell r="D80">
            <v>0</v>
          </cell>
          <cell r="E80">
            <v>21173</v>
          </cell>
          <cell r="F80">
            <v>0</v>
          </cell>
        </row>
        <row r="81">
          <cell r="A81">
            <v>31341</v>
          </cell>
          <cell r="B81" t="str">
            <v xml:space="preserve"> ‡¡o mÜng b¯ng B&lt;3m,H&gt;3m ‡c¶p I           </v>
          </cell>
          <cell r="C81" t="str">
            <v>m3</v>
          </cell>
          <cell r="D81">
            <v>0</v>
          </cell>
          <cell r="E81">
            <v>7663</v>
          </cell>
          <cell r="F81">
            <v>0</v>
          </cell>
        </row>
        <row r="82">
          <cell r="A82">
            <v>31342</v>
          </cell>
          <cell r="B82" t="str">
            <v xml:space="preserve"> ‡¡o mÜng b¯ng B&lt;3m,H&gt;3m ‡c¶p II          </v>
          </cell>
          <cell r="C82" t="str">
            <v>m3</v>
          </cell>
          <cell r="D82">
            <v>0</v>
          </cell>
          <cell r="E82">
            <v>10586</v>
          </cell>
          <cell r="F82">
            <v>0</v>
          </cell>
        </row>
        <row r="83">
          <cell r="A83">
            <v>31343</v>
          </cell>
          <cell r="B83" t="str">
            <v xml:space="preserve"> ‡¡o mÜng b¯ng B&lt;3m,H&gt;3m ‡c¶pIII          </v>
          </cell>
          <cell r="C83" t="str">
            <v>m3</v>
          </cell>
          <cell r="D83">
            <v>0</v>
          </cell>
          <cell r="E83">
            <v>15023</v>
          </cell>
          <cell r="F83">
            <v>0</v>
          </cell>
        </row>
        <row r="84">
          <cell r="A84">
            <v>31344</v>
          </cell>
          <cell r="B84" t="str">
            <v xml:space="preserve"> ‡¡o mÜng b¯ng B&lt;3m,H&gt;3m ‡c¶p IV          </v>
          </cell>
          <cell r="C84" t="str">
            <v>m3</v>
          </cell>
          <cell r="D84">
            <v>0</v>
          </cell>
          <cell r="E84">
            <v>22484</v>
          </cell>
          <cell r="F84">
            <v>0</v>
          </cell>
        </row>
        <row r="85">
          <cell r="A85">
            <v>31351</v>
          </cell>
          <cell r="B85" t="str">
            <v xml:space="preserve"> ‡¡o mÜng b¯ng B&gt;3m,H&lt;1m ‡c¶p I           </v>
          </cell>
          <cell r="C85" t="str">
            <v>m3</v>
          </cell>
          <cell r="D85">
            <v>0</v>
          </cell>
          <cell r="E85">
            <v>4638</v>
          </cell>
          <cell r="F85">
            <v>0</v>
          </cell>
        </row>
        <row r="86">
          <cell r="A86">
            <v>31352</v>
          </cell>
          <cell r="B86" t="str">
            <v xml:space="preserve"> ‡¡o mÜng b¯ng B&gt;3m,H&lt;1m ‡c¶p II          </v>
          </cell>
          <cell r="C86" t="str">
            <v>m3</v>
          </cell>
          <cell r="D86">
            <v>0</v>
          </cell>
          <cell r="E86">
            <v>6352</v>
          </cell>
          <cell r="F86">
            <v>0</v>
          </cell>
        </row>
        <row r="87">
          <cell r="A87">
            <v>31353</v>
          </cell>
          <cell r="B87" t="str">
            <v xml:space="preserve"> ‡¡o mÜng b¯ng B&lt;3m,H&lt;1m ‡c¶pIII          </v>
          </cell>
          <cell r="C87" t="str">
            <v>m3</v>
          </cell>
          <cell r="D87">
            <v>0</v>
          </cell>
          <cell r="E87">
            <v>9780</v>
          </cell>
          <cell r="F87">
            <v>0</v>
          </cell>
        </row>
        <row r="88">
          <cell r="A88">
            <v>31354</v>
          </cell>
          <cell r="B88" t="str">
            <v xml:space="preserve"> ‡¡o mÜng b¯ng B&gt;3m,H&lt;1m ‡c¶p IV          </v>
          </cell>
          <cell r="C88" t="str">
            <v>m3</v>
          </cell>
          <cell r="D88">
            <v>0</v>
          </cell>
          <cell r="E88">
            <v>14720</v>
          </cell>
          <cell r="F88">
            <v>0</v>
          </cell>
        </row>
        <row r="89">
          <cell r="A89">
            <v>31361</v>
          </cell>
          <cell r="B89" t="str">
            <v xml:space="preserve"> ‡¡o mÜng b¯ng B&gt;3m,H&lt;2m ‡c¶p I           </v>
          </cell>
          <cell r="C89" t="str">
            <v>m3</v>
          </cell>
          <cell r="D89">
            <v>0</v>
          </cell>
          <cell r="E89">
            <v>5041</v>
          </cell>
          <cell r="F89">
            <v>0</v>
          </cell>
        </row>
        <row r="90">
          <cell r="A90">
            <v>31362</v>
          </cell>
          <cell r="B90" t="str">
            <v xml:space="preserve"> ‡¡o mÜng b¯ng B&gt;3m,H&lt;2m ‡c¶p II          </v>
          </cell>
          <cell r="C90" t="str">
            <v>m3</v>
          </cell>
          <cell r="D90">
            <v>0</v>
          </cell>
          <cell r="E90">
            <v>6856</v>
          </cell>
          <cell r="F90">
            <v>0</v>
          </cell>
        </row>
        <row r="91">
          <cell r="A91">
            <v>31363</v>
          </cell>
          <cell r="B91" t="str">
            <v xml:space="preserve"> ‡¡o mÜng b¯ng B&gt;3m,H&lt;2m ‡c¶pIII          </v>
          </cell>
          <cell r="C91" t="str">
            <v>m3</v>
          </cell>
          <cell r="D91">
            <v>0</v>
          </cell>
          <cell r="E91">
            <v>10284</v>
          </cell>
          <cell r="F91">
            <v>0</v>
          </cell>
        </row>
        <row r="92">
          <cell r="A92">
            <v>31364</v>
          </cell>
          <cell r="B92" t="str">
            <v xml:space="preserve"> ‡¡o mÜng b¯ng B&gt;3m,H&lt;2m ‡c¶p IV          </v>
          </cell>
          <cell r="C92" t="str">
            <v>m3</v>
          </cell>
          <cell r="D92">
            <v>0</v>
          </cell>
          <cell r="E92">
            <v>15325</v>
          </cell>
          <cell r="F92">
            <v>0</v>
          </cell>
        </row>
        <row r="93">
          <cell r="A93">
            <v>31371</v>
          </cell>
          <cell r="B93" t="str">
            <v xml:space="preserve"> ‡¡o mÜng b¯ng B&gt;3m,H&lt;3m ‡c¶p I           </v>
          </cell>
          <cell r="C93" t="str">
            <v>m3</v>
          </cell>
          <cell r="D93">
            <v>0</v>
          </cell>
          <cell r="E93">
            <v>5444</v>
          </cell>
          <cell r="F93">
            <v>0</v>
          </cell>
        </row>
        <row r="94">
          <cell r="A94">
            <v>31372</v>
          </cell>
          <cell r="B94" t="str">
            <v xml:space="preserve"> ‡¡o mÜng b¯ng B&gt;3m,H&lt;3m ‡c¶p II          </v>
          </cell>
          <cell r="C94" t="str">
            <v>m3</v>
          </cell>
          <cell r="D94">
            <v>0</v>
          </cell>
          <cell r="E94">
            <v>7360</v>
          </cell>
          <cell r="F94">
            <v>0</v>
          </cell>
        </row>
        <row r="95">
          <cell r="A95">
            <v>31373</v>
          </cell>
          <cell r="B95" t="str">
            <v xml:space="preserve"> ‡¡o mÜng b¯ng B&gt;3m,H&lt;3m ‡c¶pIII          </v>
          </cell>
          <cell r="C95" t="str">
            <v>m3</v>
          </cell>
          <cell r="D95">
            <v>0</v>
          </cell>
          <cell r="E95">
            <v>10990</v>
          </cell>
          <cell r="F95">
            <v>0</v>
          </cell>
        </row>
        <row r="96">
          <cell r="A96">
            <v>31374</v>
          </cell>
          <cell r="B96" t="str">
            <v xml:space="preserve"> ‡¡o mÜng b¯ng B&gt;3m,H&lt;3m ‡c¶p IV          </v>
          </cell>
          <cell r="C96" t="str">
            <v>m3</v>
          </cell>
          <cell r="D96">
            <v>0</v>
          </cell>
          <cell r="E96">
            <v>16132</v>
          </cell>
          <cell r="F96">
            <v>0</v>
          </cell>
        </row>
        <row r="97">
          <cell r="A97">
            <v>31381</v>
          </cell>
          <cell r="B97" t="str">
            <v xml:space="preserve"> ‡¡o mÜng b¯ng B&gt;3m,H&gt;3m ‡c¶p I           </v>
          </cell>
          <cell r="C97" t="str">
            <v>m3</v>
          </cell>
          <cell r="D97">
            <v>0</v>
          </cell>
          <cell r="E97">
            <v>6049</v>
          </cell>
          <cell r="F97">
            <v>0</v>
          </cell>
        </row>
        <row r="98">
          <cell r="A98">
            <v>31382</v>
          </cell>
          <cell r="B98" t="str">
            <v xml:space="preserve"> ‡¡o mÜng b¯ng B&gt;3m,H&gt;3m ‡c¶p II          </v>
          </cell>
          <cell r="C98" t="str">
            <v>m3</v>
          </cell>
          <cell r="D98">
            <v>0</v>
          </cell>
          <cell r="E98">
            <v>8066</v>
          </cell>
          <cell r="F98">
            <v>0</v>
          </cell>
        </row>
        <row r="99">
          <cell r="A99">
            <v>31383</v>
          </cell>
          <cell r="B99" t="str">
            <v xml:space="preserve"> ‡¡o mÜng b¯ng B&gt;3m,H&gt;3m ‡c¶pIII          </v>
          </cell>
          <cell r="C99" t="str">
            <v>m3</v>
          </cell>
          <cell r="D99">
            <v>0</v>
          </cell>
          <cell r="E99">
            <v>11696</v>
          </cell>
          <cell r="F99">
            <v>0</v>
          </cell>
        </row>
        <row r="100">
          <cell r="A100">
            <v>31384</v>
          </cell>
          <cell r="B100" t="str">
            <v xml:space="preserve"> ‡¡o mÜng b¯ng B&gt;3m,H&gt;3m ‡c¶p IV          </v>
          </cell>
          <cell r="C100" t="str">
            <v>m3</v>
          </cell>
          <cell r="D100">
            <v>0</v>
          </cell>
          <cell r="E100">
            <v>17140</v>
          </cell>
          <cell r="F100">
            <v>0</v>
          </cell>
        </row>
        <row r="101">
          <cell r="A101">
            <v>31391</v>
          </cell>
          <cell r="B101" t="str">
            <v xml:space="preserve"> Vºn chuyÌn tiÆp 10m ½¶t c¶p I            </v>
          </cell>
          <cell r="C101" t="str">
            <v>m3</v>
          </cell>
          <cell r="D101">
            <v>0</v>
          </cell>
          <cell r="E101">
            <v>313</v>
          </cell>
          <cell r="F101">
            <v>0</v>
          </cell>
        </row>
        <row r="102">
          <cell r="A102">
            <v>31392</v>
          </cell>
          <cell r="B102" t="str">
            <v xml:space="preserve"> Vºn chuyÌn tiÆp 10m ½¶t c¶p II           </v>
          </cell>
          <cell r="C102" t="str">
            <v>m3</v>
          </cell>
          <cell r="D102">
            <v>0</v>
          </cell>
          <cell r="E102">
            <v>323</v>
          </cell>
          <cell r="F102">
            <v>0</v>
          </cell>
        </row>
        <row r="103">
          <cell r="A103">
            <v>31393</v>
          </cell>
          <cell r="B103" t="str">
            <v xml:space="preserve"> Vºn chuyÌn tiÆp 10m ½¶t c¶p III          </v>
          </cell>
          <cell r="C103" t="str">
            <v>m3</v>
          </cell>
          <cell r="D103">
            <v>0</v>
          </cell>
          <cell r="E103">
            <v>353</v>
          </cell>
          <cell r="F103">
            <v>0</v>
          </cell>
        </row>
        <row r="104">
          <cell r="A104">
            <v>31394</v>
          </cell>
          <cell r="B104" t="str">
            <v xml:space="preserve"> Vºn chuyÌn tiÆp 10m ½¶t c¶p IV           </v>
          </cell>
          <cell r="C104" t="str">
            <v>m3</v>
          </cell>
          <cell r="D104">
            <v>0</v>
          </cell>
          <cell r="E104">
            <v>373</v>
          </cell>
          <cell r="F104">
            <v>0</v>
          </cell>
        </row>
        <row r="105">
          <cell r="A105" t="str">
            <v/>
          </cell>
          <cell r="B105" t="str">
            <v xml:space="preserve">  4. ½¡o mÜng cæt (cæt, trò, hâ ktra)     </v>
          </cell>
          <cell r="C105" t="str">
            <v/>
          </cell>
          <cell r="D105">
            <v>0</v>
          </cell>
          <cell r="E105">
            <v>0</v>
          </cell>
          <cell r="F105">
            <v>0</v>
          </cell>
        </row>
        <row r="106">
          <cell r="A106" t="str">
            <v/>
          </cell>
          <cell r="B106" t="str">
            <v>(b±ng thð cáng)</v>
          </cell>
          <cell r="C106" t="str">
            <v/>
          </cell>
          <cell r="D106">
            <v>0</v>
          </cell>
          <cell r="E106">
            <v>0</v>
          </cell>
          <cell r="F106">
            <v>0</v>
          </cell>
        </row>
        <row r="107">
          <cell r="A107">
            <v>31411</v>
          </cell>
          <cell r="B107" t="str">
            <v xml:space="preserve"> ‡¡o mÜng cæt..B&lt;1m,H&lt;1m ‡c¶p I           </v>
          </cell>
          <cell r="C107" t="str">
            <v>m3</v>
          </cell>
          <cell r="D107">
            <v>0</v>
          </cell>
          <cell r="E107">
            <v>7663</v>
          </cell>
          <cell r="F107">
            <v>0</v>
          </cell>
        </row>
        <row r="108">
          <cell r="A108">
            <v>31412</v>
          </cell>
          <cell r="B108" t="str">
            <v xml:space="preserve"> ‡¡o mÜng cæt..B&lt;1m,H&lt;1m ‡c¶p II          </v>
          </cell>
          <cell r="C108" t="str">
            <v>m3</v>
          </cell>
          <cell r="D108">
            <v>0</v>
          </cell>
          <cell r="E108">
            <v>11998</v>
          </cell>
          <cell r="F108">
            <v>0</v>
          </cell>
        </row>
        <row r="109">
          <cell r="A109">
            <v>31413</v>
          </cell>
          <cell r="B109" t="str">
            <v xml:space="preserve"> ‡¡o mÜng cæt..B&lt;1m,H&lt;1m ‡c¶pIII          </v>
          </cell>
          <cell r="C109" t="str">
            <v>m3</v>
          </cell>
          <cell r="D109">
            <v>0</v>
          </cell>
          <cell r="E109">
            <v>19156</v>
          </cell>
          <cell r="F109">
            <v>0</v>
          </cell>
        </row>
        <row r="110">
          <cell r="A110">
            <v>31414</v>
          </cell>
          <cell r="B110" t="str">
            <v xml:space="preserve"> ‡¡o mÜng cæt..B&lt;1m,H&lt;1m ‡c¶p IV          </v>
          </cell>
          <cell r="C110" t="str">
            <v>m3</v>
          </cell>
          <cell r="D110">
            <v>0</v>
          </cell>
          <cell r="E110">
            <v>31255</v>
          </cell>
          <cell r="F110">
            <v>0</v>
          </cell>
        </row>
        <row r="111">
          <cell r="A111">
            <v>31421</v>
          </cell>
          <cell r="B111" t="str">
            <v xml:space="preserve"> ‡¡o mÜng cæt..B&lt;1m,H&gt;1m ‡c¶p I           </v>
          </cell>
          <cell r="C111" t="str">
            <v>m3</v>
          </cell>
          <cell r="D111">
            <v>0</v>
          </cell>
          <cell r="E111">
            <v>10990</v>
          </cell>
          <cell r="F111">
            <v>0</v>
          </cell>
        </row>
        <row r="112">
          <cell r="A112">
            <v>31422</v>
          </cell>
          <cell r="B112" t="str">
            <v xml:space="preserve"> ‡¡o mÜng cæt..B&lt;1m,H&gt;1m ‡c¶p II          </v>
          </cell>
          <cell r="C112" t="str">
            <v>m3</v>
          </cell>
          <cell r="D112">
            <v>0</v>
          </cell>
          <cell r="E112">
            <v>15930</v>
          </cell>
          <cell r="F112">
            <v>0</v>
          </cell>
        </row>
        <row r="113">
          <cell r="A113">
            <v>31423</v>
          </cell>
          <cell r="B113" t="str">
            <v xml:space="preserve"> ‡¡o mÜng cæt..B&lt;1m,H&gt;1m ‡c¶pIII          </v>
          </cell>
          <cell r="C113" t="str">
            <v>m3</v>
          </cell>
          <cell r="D113">
            <v>0</v>
          </cell>
          <cell r="E113">
            <v>23593</v>
          </cell>
          <cell r="F113">
            <v>0</v>
          </cell>
        </row>
        <row r="114">
          <cell r="A114">
            <v>31424</v>
          </cell>
          <cell r="B114" t="str">
            <v xml:space="preserve"> ‡¡o mÜng cæt..B&lt;1m,H&gt;1m ‡c¶p IV          </v>
          </cell>
          <cell r="C114" t="str">
            <v>m3</v>
          </cell>
          <cell r="D114">
            <v>0</v>
          </cell>
          <cell r="E114">
            <v>36296</v>
          </cell>
          <cell r="F114">
            <v>0</v>
          </cell>
        </row>
        <row r="115">
          <cell r="A115">
            <v>31431</v>
          </cell>
          <cell r="B115" t="str">
            <v xml:space="preserve"> ‡¡o mÜng cæt..B&gt;1m,H&lt;1m ‡c¶p I           </v>
          </cell>
          <cell r="C115" t="str">
            <v>m3</v>
          </cell>
          <cell r="D115">
            <v>0</v>
          </cell>
          <cell r="E115">
            <v>5041</v>
          </cell>
          <cell r="F115">
            <v>0</v>
          </cell>
        </row>
        <row r="116">
          <cell r="A116">
            <v>31432</v>
          </cell>
          <cell r="B116" t="str">
            <v xml:space="preserve"> ‡¡o mÜng cæt..B&gt;1m,H&lt;1m ‡c¶p II          </v>
          </cell>
          <cell r="C116" t="str">
            <v>m3</v>
          </cell>
          <cell r="D116">
            <v>0</v>
          </cell>
          <cell r="E116">
            <v>7763</v>
          </cell>
          <cell r="F116">
            <v>0</v>
          </cell>
        </row>
        <row r="117">
          <cell r="A117">
            <v>31433</v>
          </cell>
          <cell r="B117" t="str">
            <v xml:space="preserve"> ‡¡o mÜng cæt..B&gt;1m,H&lt;1m ‡c¶pIII          </v>
          </cell>
          <cell r="C117" t="str">
            <v>m3</v>
          </cell>
          <cell r="D117">
            <v>0</v>
          </cell>
          <cell r="E117">
            <v>12603</v>
          </cell>
          <cell r="F117">
            <v>0</v>
          </cell>
        </row>
        <row r="118">
          <cell r="A118">
            <v>31434</v>
          </cell>
          <cell r="B118" t="str">
            <v xml:space="preserve"> ‡¡o mÜng cæt..B&gt;1m,H&lt;1m ‡c¶p IV          </v>
          </cell>
          <cell r="C118" t="str">
            <v>m3</v>
          </cell>
          <cell r="D118">
            <v>0</v>
          </cell>
          <cell r="E118">
            <v>20165</v>
          </cell>
          <cell r="F118">
            <v>0</v>
          </cell>
        </row>
        <row r="119">
          <cell r="A119">
            <v>31441</v>
          </cell>
          <cell r="B119" t="str">
            <v xml:space="preserve"> ‡¡o mÜng cæt..B&gt;1m,H&gt;1m ‡c¶p I           </v>
          </cell>
          <cell r="C119" t="str">
            <v>m3</v>
          </cell>
          <cell r="D119">
            <v>0</v>
          </cell>
          <cell r="E119">
            <v>7158</v>
          </cell>
          <cell r="F119">
            <v>0</v>
          </cell>
        </row>
        <row r="120">
          <cell r="A120">
            <v>31442</v>
          </cell>
          <cell r="B120" t="str">
            <v xml:space="preserve"> ‡¡o mÜng cæt..B&gt;1m,H&gt;1m ‡c¶p II          </v>
          </cell>
          <cell r="C120" t="str">
            <v>m3</v>
          </cell>
          <cell r="D120">
            <v>0</v>
          </cell>
          <cell r="E120">
            <v>10486</v>
          </cell>
          <cell r="F120">
            <v>0</v>
          </cell>
        </row>
        <row r="121">
          <cell r="A121">
            <v>31443</v>
          </cell>
          <cell r="B121" t="str">
            <v xml:space="preserve"> ‡¡o mÜng cæt..B&gt;1m,H&gt;1m ‡c¶pIII          </v>
          </cell>
          <cell r="C121" t="str">
            <v>m3</v>
          </cell>
          <cell r="D121">
            <v>0</v>
          </cell>
          <cell r="E121">
            <v>15224</v>
          </cell>
          <cell r="F121">
            <v>0</v>
          </cell>
        </row>
        <row r="122">
          <cell r="A122">
            <v>31444</v>
          </cell>
          <cell r="B122" t="str">
            <v xml:space="preserve"> ‡¡o mÜng cæt..B&gt;1m,H&gt;1m ‡c¶p IV          </v>
          </cell>
          <cell r="C122" t="str">
            <v>m3</v>
          </cell>
          <cell r="D122">
            <v>0</v>
          </cell>
          <cell r="E122">
            <v>23593</v>
          </cell>
          <cell r="F122">
            <v>0</v>
          </cell>
        </row>
        <row r="123">
          <cell r="A123">
            <v>31451</v>
          </cell>
          <cell r="B123" t="str">
            <v xml:space="preserve"> Vºn chuyÌn tiÆp 10m ½¶t c¶p I            </v>
          </cell>
          <cell r="C123" t="str">
            <v>m3</v>
          </cell>
          <cell r="D123">
            <v>0</v>
          </cell>
          <cell r="E123">
            <v>313</v>
          </cell>
          <cell r="F123">
            <v>0</v>
          </cell>
        </row>
        <row r="124">
          <cell r="A124">
            <v>31452</v>
          </cell>
          <cell r="B124" t="str">
            <v xml:space="preserve"> Vºn chuyÌn tiÆp 10m ½¶t c¶p II           </v>
          </cell>
          <cell r="C124" t="str">
            <v>m3</v>
          </cell>
          <cell r="D124">
            <v>0</v>
          </cell>
          <cell r="E124">
            <v>323</v>
          </cell>
          <cell r="F124">
            <v>0</v>
          </cell>
        </row>
        <row r="125">
          <cell r="A125">
            <v>31453</v>
          </cell>
          <cell r="B125" t="str">
            <v xml:space="preserve"> Vºn chuyÌn tiÆp 10m ½¶t c¶p III          </v>
          </cell>
          <cell r="C125" t="str">
            <v>m3</v>
          </cell>
          <cell r="D125">
            <v>0</v>
          </cell>
          <cell r="E125">
            <v>353</v>
          </cell>
          <cell r="F125">
            <v>0</v>
          </cell>
        </row>
        <row r="126">
          <cell r="A126">
            <v>31454</v>
          </cell>
          <cell r="B126" t="str">
            <v xml:space="preserve"> Vºn chuyÌn tiÆp 10m ½¶t c¶p IV           </v>
          </cell>
          <cell r="C126" t="str">
            <v>m3</v>
          </cell>
          <cell r="D126">
            <v>0</v>
          </cell>
          <cell r="E126">
            <v>373</v>
          </cell>
          <cell r="F126">
            <v>0</v>
          </cell>
        </row>
        <row r="127">
          <cell r="A127">
            <v>31511</v>
          </cell>
          <cell r="B127" t="str">
            <v xml:space="preserve"> ‡¡o Mõçng,r¬nh B&lt;3m,H&lt;1m ½c¶p I          </v>
          </cell>
          <cell r="C127" t="str">
            <v>m3</v>
          </cell>
          <cell r="D127">
            <v>0</v>
          </cell>
          <cell r="E127">
            <v>6150</v>
          </cell>
          <cell r="F127">
            <v>0</v>
          </cell>
        </row>
        <row r="128">
          <cell r="A128">
            <v>31512</v>
          </cell>
          <cell r="B128" t="str">
            <v xml:space="preserve"> ‡¡o Mõçng,r¬nh B&lt;3m,H&lt;1m ½c¶pII          </v>
          </cell>
          <cell r="C128" t="str">
            <v>m3</v>
          </cell>
          <cell r="D128">
            <v>0</v>
          </cell>
          <cell r="E128">
            <v>9175</v>
          </cell>
          <cell r="F128">
            <v>0</v>
          </cell>
        </row>
        <row r="129">
          <cell r="A129">
            <v>31513</v>
          </cell>
          <cell r="B129" t="str">
            <v xml:space="preserve"> ‡¡o Mõçng,r¬nh B&lt;3m,H&lt;1m c¶pIII          </v>
          </cell>
          <cell r="C129" t="str">
            <v>m3</v>
          </cell>
          <cell r="D129">
            <v>0</v>
          </cell>
          <cell r="E129">
            <v>13611</v>
          </cell>
          <cell r="F129">
            <v>0</v>
          </cell>
        </row>
        <row r="130">
          <cell r="A130">
            <v>31514</v>
          </cell>
          <cell r="B130" t="str">
            <v xml:space="preserve"> ‡¡o Mõçng,r¬nh B&lt;3m,H&lt;1m ½c¶pIV          </v>
          </cell>
          <cell r="C130" t="str">
            <v>m3</v>
          </cell>
          <cell r="D130">
            <v>0</v>
          </cell>
          <cell r="E130">
            <v>20770</v>
          </cell>
          <cell r="F130">
            <v>0</v>
          </cell>
        </row>
        <row r="131">
          <cell r="A131">
            <v>31521</v>
          </cell>
          <cell r="B131" t="str">
            <v xml:space="preserve"> ‡¡o Mõçng,r¬nh B&lt;3m,H&lt;2m ½c¶p I          </v>
          </cell>
          <cell r="C131" t="str">
            <v>m3</v>
          </cell>
          <cell r="D131">
            <v>0</v>
          </cell>
          <cell r="E131">
            <v>6856</v>
          </cell>
          <cell r="F131">
            <v>0</v>
          </cell>
        </row>
        <row r="132">
          <cell r="A132">
            <v>31522</v>
          </cell>
          <cell r="B132" t="str">
            <v xml:space="preserve"> ‡¡o Mõçng,r¬nh B&lt;3m,H&lt;2m ½c¶pII          </v>
          </cell>
          <cell r="C132" t="str">
            <v>m3</v>
          </cell>
          <cell r="D132">
            <v>0</v>
          </cell>
          <cell r="E132">
            <v>9477</v>
          </cell>
          <cell r="F132">
            <v>0</v>
          </cell>
        </row>
        <row r="133">
          <cell r="A133">
            <v>31523</v>
          </cell>
          <cell r="B133" t="str">
            <v xml:space="preserve"> ‡¡o Mõçng,r¬nh B&lt;3m,H&lt;2m c¶pIII          </v>
          </cell>
          <cell r="C133" t="str">
            <v>m3</v>
          </cell>
          <cell r="D133">
            <v>0</v>
          </cell>
          <cell r="E133">
            <v>13813</v>
          </cell>
          <cell r="F133">
            <v>0</v>
          </cell>
        </row>
        <row r="134">
          <cell r="A134">
            <v>31524</v>
          </cell>
          <cell r="B134" t="str">
            <v xml:space="preserve"> ‡¡o Mõçng,r¬nh B&lt;3m,H&lt;2m ½c¶pIV          </v>
          </cell>
          <cell r="C134" t="str">
            <v>m3</v>
          </cell>
          <cell r="D134">
            <v>0</v>
          </cell>
          <cell r="E134">
            <v>20971</v>
          </cell>
          <cell r="F134">
            <v>0</v>
          </cell>
        </row>
        <row r="135">
          <cell r="A135">
            <v>31531</v>
          </cell>
          <cell r="B135" t="str">
            <v xml:space="preserve"> ‡¡o Mõçng,r¬nh B&lt;3m,H&lt;3m ½c¶p I          </v>
          </cell>
          <cell r="C135" t="str">
            <v>m3</v>
          </cell>
          <cell r="D135">
            <v>0</v>
          </cell>
          <cell r="E135">
            <v>7259</v>
          </cell>
          <cell r="F135">
            <v>0</v>
          </cell>
        </row>
        <row r="136">
          <cell r="A136">
            <v>31532</v>
          </cell>
          <cell r="B136" t="str">
            <v xml:space="preserve"> ‡¡o Mõçng,r¬nh B&lt;3m,H&lt;3m ½c¶pII          </v>
          </cell>
          <cell r="C136" t="str">
            <v>m3</v>
          </cell>
          <cell r="D136">
            <v>0</v>
          </cell>
          <cell r="E136">
            <v>10082</v>
          </cell>
          <cell r="F136">
            <v>0</v>
          </cell>
        </row>
        <row r="137">
          <cell r="A137">
            <v>31533</v>
          </cell>
          <cell r="B137" t="str">
            <v xml:space="preserve"> ‡¡o Mõçng,r¬nh B&lt;3m,H&lt;3m c¶pIII          </v>
          </cell>
          <cell r="C137" t="str">
            <v>m3</v>
          </cell>
          <cell r="D137">
            <v>0</v>
          </cell>
          <cell r="E137">
            <v>14519</v>
          </cell>
          <cell r="F137">
            <v>0</v>
          </cell>
        </row>
        <row r="138">
          <cell r="A138">
            <v>31534</v>
          </cell>
          <cell r="B138" t="str">
            <v xml:space="preserve"> ‡¡o Mõçng,r¬nh B&lt;3m,H&lt;3m ½c¶pIV          </v>
          </cell>
          <cell r="C138" t="str">
            <v>m3</v>
          </cell>
          <cell r="D138">
            <v>0</v>
          </cell>
          <cell r="E138">
            <v>21879</v>
          </cell>
          <cell r="F138">
            <v>0</v>
          </cell>
        </row>
        <row r="139">
          <cell r="A139">
            <v>31541</v>
          </cell>
          <cell r="B139" t="str">
            <v xml:space="preserve"> ‡¡o Mõçng,r¬nh B&lt;3m,H&gt;3m ½c¶p I          </v>
          </cell>
          <cell r="C139" t="str">
            <v>m3</v>
          </cell>
          <cell r="D139">
            <v>0</v>
          </cell>
          <cell r="E139">
            <v>7965</v>
          </cell>
          <cell r="F139">
            <v>0</v>
          </cell>
        </row>
        <row r="140">
          <cell r="A140">
            <v>31542</v>
          </cell>
          <cell r="B140" t="str">
            <v xml:space="preserve"> ‡¡o Mõçng,r¬nh B&lt;3m,H&gt;3m ½c¶pII          </v>
          </cell>
          <cell r="C140" t="str">
            <v>m3</v>
          </cell>
          <cell r="D140">
            <v>0</v>
          </cell>
          <cell r="E140">
            <v>10990</v>
          </cell>
          <cell r="F140">
            <v>0</v>
          </cell>
        </row>
        <row r="141">
          <cell r="A141">
            <v>31543</v>
          </cell>
          <cell r="B141" t="str">
            <v xml:space="preserve"> ‡¡o Mõçng,r¬nh B&lt;3m,H&gt;3m c¶pIII          </v>
          </cell>
          <cell r="C141" t="str">
            <v>m3</v>
          </cell>
          <cell r="D141">
            <v>0</v>
          </cell>
          <cell r="E141">
            <v>18249</v>
          </cell>
          <cell r="F141">
            <v>0</v>
          </cell>
        </row>
        <row r="142">
          <cell r="A142">
            <v>31544</v>
          </cell>
          <cell r="B142" t="str">
            <v xml:space="preserve"> ‡¡o Mõçng,r¬nh B&lt;3m,H&gt;3m ½c¶pIV          </v>
          </cell>
          <cell r="C142" t="str">
            <v>m3</v>
          </cell>
          <cell r="D142">
            <v>0</v>
          </cell>
          <cell r="E142">
            <v>23996</v>
          </cell>
          <cell r="F142">
            <v>0</v>
          </cell>
        </row>
        <row r="143">
          <cell r="A143">
            <v>31551</v>
          </cell>
          <cell r="B143" t="str">
            <v xml:space="preserve"> ‡¡o Mõçng,r¬nh B&gt;3m,H&lt;1m ½c¶p I          </v>
          </cell>
          <cell r="C143" t="str">
            <v>m3</v>
          </cell>
          <cell r="D143">
            <v>0</v>
          </cell>
          <cell r="E143">
            <v>5243</v>
          </cell>
          <cell r="F143">
            <v>0</v>
          </cell>
        </row>
        <row r="144">
          <cell r="A144">
            <v>31552</v>
          </cell>
          <cell r="B144" t="str">
            <v xml:space="preserve"> ‡¡o Mõçng,r¬nh B&gt;3m,H&lt;1m ½c¶pII          </v>
          </cell>
          <cell r="C144" t="str">
            <v>m3</v>
          </cell>
          <cell r="D144">
            <v>0</v>
          </cell>
          <cell r="E144">
            <v>7058</v>
          </cell>
          <cell r="F144">
            <v>0</v>
          </cell>
        </row>
        <row r="145">
          <cell r="A145">
            <v>31553</v>
          </cell>
          <cell r="B145" t="str">
            <v xml:space="preserve"> ‡¡o Mõçng,r¬nh B&gt;3m,H&lt;1m c¶pIII          </v>
          </cell>
          <cell r="C145" t="str">
            <v>m3</v>
          </cell>
          <cell r="D145">
            <v>0</v>
          </cell>
          <cell r="E145">
            <v>10586</v>
          </cell>
          <cell r="F145">
            <v>0</v>
          </cell>
        </row>
        <row r="146">
          <cell r="A146">
            <v>31554</v>
          </cell>
          <cell r="B146" t="str">
            <v xml:space="preserve"> ‡¡o Mõçng,r¬nh B&gt;3m,H&lt;1m ½c¶pIV          </v>
          </cell>
          <cell r="C146" t="str">
            <v>m3</v>
          </cell>
          <cell r="D146">
            <v>0</v>
          </cell>
          <cell r="E146">
            <v>15829</v>
          </cell>
          <cell r="F146">
            <v>0</v>
          </cell>
        </row>
        <row r="147">
          <cell r="A147">
            <v>31561</v>
          </cell>
          <cell r="B147" t="str">
            <v xml:space="preserve"> ‡¡o Mõçng,r¬nh B&gt;3m,H&lt;2m ½c¶p I          </v>
          </cell>
          <cell r="C147" t="str">
            <v>m3</v>
          </cell>
          <cell r="D147">
            <v>0</v>
          </cell>
          <cell r="E147">
            <v>5444</v>
          </cell>
          <cell r="F147">
            <v>0</v>
          </cell>
        </row>
        <row r="148">
          <cell r="A148">
            <v>31562</v>
          </cell>
          <cell r="B148" t="str">
            <v xml:space="preserve"> ‡¡o Mõçng,r¬nh B&gt;3m,H&lt;2m ½c¶pII          </v>
          </cell>
          <cell r="C148" t="str">
            <v>m3</v>
          </cell>
          <cell r="D148">
            <v>0</v>
          </cell>
          <cell r="E148">
            <v>7360</v>
          </cell>
          <cell r="F148">
            <v>0</v>
          </cell>
        </row>
        <row r="149">
          <cell r="A149">
            <v>31563</v>
          </cell>
          <cell r="B149" t="str">
            <v xml:space="preserve"> ‡¡o Mõçng,r¬nh B&gt;3m,H&lt;2m c¶pIII          </v>
          </cell>
          <cell r="C149" t="str">
            <v>m3</v>
          </cell>
          <cell r="D149">
            <v>0</v>
          </cell>
          <cell r="E149">
            <v>10889</v>
          </cell>
          <cell r="F149">
            <v>0</v>
          </cell>
        </row>
        <row r="150">
          <cell r="A150">
            <v>31564</v>
          </cell>
          <cell r="B150" t="str">
            <v xml:space="preserve"> ‡¡o Mõçng,r¬nh B&gt;3m,H&lt;2m ½c¶pIV          </v>
          </cell>
          <cell r="C150" t="str">
            <v>m3</v>
          </cell>
          <cell r="D150">
            <v>0</v>
          </cell>
          <cell r="E150">
            <v>16031</v>
          </cell>
          <cell r="F150">
            <v>0</v>
          </cell>
        </row>
        <row r="151">
          <cell r="A151">
            <v>31571</v>
          </cell>
          <cell r="B151" t="str">
            <v xml:space="preserve"> ‡¡o Mõçng,r¬nh B&gt;3m,H&lt;3m ½c¶p I          </v>
          </cell>
          <cell r="C151" t="str">
            <v>m3</v>
          </cell>
          <cell r="D151">
            <v>0</v>
          </cell>
          <cell r="E151">
            <v>6049</v>
          </cell>
          <cell r="F151">
            <v>0</v>
          </cell>
        </row>
        <row r="152">
          <cell r="A152">
            <v>31572</v>
          </cell>
          <cell r="B152" t="str">
            <v xml:space="preserve"> ‡¡o Mõçng,r¬nh B&gt;3m,H&lt;3m ½c¶pII          </v>
          </cell>
          <cell r="C152" t="str">
            <v>m3</v>
          </cell>
          <cell r="D152">
            <v>0</v>
          </cell>
          <cell r="E152">
            <v>8368</v>
          </cell>
          <cell r="F152">
            <v>0</v>
          </cell>
        </row>
        <row r="153">
          <cell r="A153">
            <v>31573</v>
          </cell>
          <cell r="B153" t="str">
            <v xml:space="preserve"> ‡¡o Mõçng,r¬nh B&gt;3m,H&lt;3m c¶pIII          </v>
          </cell>
          <cell r="C153" t="str">
            <v>m3</v>
          </cell>
          <cell r="D153">
            <v>0</v>
          </cell>
          <cell r="E153">
            <v>11393</v>
          </cell>
          <cell r="F153">
            <v>0</v>
          </cell>
        </row>
        <row r="154">
          <cell r="A154">
            <v>31574</v>
          </cell>
          <cell r="B154" t="str">
            <v xml:space="preserve"> ‡¡o Mõçng,r¬nh B&gt;3m,H&lt;3m ½c¶pIV          </v>
          </cell>
          <cell r="C154" t="str">
            <v>m3</v>
          </cell>
          <cell r="D154">
            <v>0</v>
          </cell>
          <cell r="E154">
            <v>16636</v>
          </cell>
          <cell r="F154">
            <v>0</v>
          </cell>
        </row>
        <row r="155">
          <cell r="A155">
            <v>31581</v>
          </cell>
          <cell r="B155" t="str">
            <v xml:space="preserve"> ‡¡o Mõçng,r¬nh B&gt;3m,H&gt;3m ½c¶p I          </v>
          </cell>
          <cell r="C155" t="str">
            <v>m3</v>
          </cell>
          <cell r="D155">
            <v>0</v>
          </cell>
          <cell r="E155">
            <v>6554</v>
          </cell>
          <cell r="F155">
            <v>0</v>
          </cell>
        </row>
        <row r="156">
          <cell r="A156">
            <v>31582</v>
          </cell>
          <cell r="B156" t="str">
            <v xml:space="preserve"> ‡¡o Mõçng,r¬nh B&gt;3m,H&gt;3m ½c¶pII          </v>
          </cell>
          <cell r="C156" t="str">
            <v>m3</v>
          </cell>
          <cell r="D156">
            <v>0</v>
          </cell>
          <cell r="E156">
            <v>9074</v>
          </cell>
          <cell r="F156">
            <v>0</v>
          </cell>
        </row>
        <row r="157">
          <cell r="A157">
            <v>31583</v>
          </cell>
          <cell r="B157" t="str">
            <v xml:space="preserve"> ‡¡o Mõçng,r¬nh B&gt;3m,H&gt;3m c¶pIII          </v>
          </cell>
          <cell r="C157" t="str">
            <v>m3</v>
          </cell>
          <cell r="D157">
            <v>0</v>
          </cell>
          <cell r="E157">
            <v>11897</v>
          </cell>
          <cell r="F157">
            <v>0</v>
          </cell>
        </row>
        <row r="158">
          <cell r="A158">
            <v>31584</v>
          </cell>
          <cell r="B158" t="str">
            <v xml:space="preserve"> ‡¡o Mõçng,r¬nh B&gt;3m,H&gt;3m ½c¶pIV          </v>
          </cell>
          <cell r="C158" t="str">
            <v>m3</v>
          </cell>
          <cell r="D158">
            <v>0</v>
          </cell>
          <cell r="E158">
            <v>17442</v>
          </cell>
          <cell r="F158">
            <v>0</v>
          </cell>
        </row>
        <row r="159">
          <cell r="A159">
            <v>31591</v>
          </cell>
          <cell r="B159" t="str">
            <v xml:space="preserve"> Vºn chuyÌn tiÆp 10m ½¶t c¶p I            </v>
          </cell>
          <cell r="C159" t="str">
            <v>m3</v>
          </cell>
          <cell r="D159">
            <v>0</v>
          </cell>
          <cell r="E159">
            <v>313</v>
          </cell>
          <cell r="F159">
            <v>0</v>
          </cell>
        </row>
        <row r="160">
          <cell r="A160">
            <v>31592</v>
          </cell>
          <cell r="B160" t="str">
            <v xml:space="preserve"> Vºn chuyÌn tiÆp 10m ½¶t c¶p II           </v>
          </cell>
          <cell r="C160" t="str">
            <v>m3</v>
          </cell>
          <cell r="D160">
            <v>0</v>
          </cell>
          <cell r="E160">
            <v>323</v>
          </cell>
          <cell r="F160">
            <v>0</v>
          </cell>
        </row>
        <row r="161">
          <cell r="A161">
            <v>31593</v>
          </cell>
          <cell r="B161" t="str">
            <v xml:space="preserve"> Vºn chuyÌn tiÆp 10m ½¶t c¶p III          </v>
          </cell>
          <cell r="C161" t="str">
            <v>m3</v>
          </cell>
          <cell r="D161">
            <v>0</v>
          </cell>
          <cell r="E161">
            <v>353</v>
          </cell>
          <cell r="F161">
            <v>0</v>
          </cell>
        </row>
        <row r="162">
          <cell r="A162">
            <v>31594</v>
          </cell>
          <cell r="B162" t="str">
            <v xml:space="preserve"> Vºn chuyÌn tiÆp 10m ½¶t c¶p IV           </v>
          </cell>
          <cell r="C162" t="str">
            <v>m3</v>
          </cell>
          <cell r="D162">
            <v>0</v>
          </cell>
          <cell r="E162">
            <v>373</v>
          </cell>
          <cell r="F162">
            <v>0</v>
          </cell>
        </row>
        <row r="163">
          <cell r="A163" t="str">
            <v/>
          </cell>
          <cell r="B163" t="str">
            <v xml:space="preserve">  5.  ½¡o nËn ½õéng ( b±ng thð cáng)  </v>
          </cell>
          <cell r="C163" t="str">
            <v/>
          </cell>
          <cell r="D163">
            <v>0</v>
          </cell>
          <cell r="E163">
            <v>0</v>
          </cell>
          <cell r="F163">
            <v>0</v>
          </cell>
        </row>
        <row r="164">
          <cell r="A164">
            <v>31611</v>
          </cell>
          <cell r="B164" t="str">
            <v xml:space="preserve"> ‡¡o nËn ½õéng mê ræng ‡c¶p I             </v>
          </cell>
          <cell r="C164" t="str">
            <v>m3</v>
          </cell>
          <cell r="D164">
            <v>0</v>
          </cell>
          <cell r="E164">
            <v>5646</v>
          </cell>
          <cell r="F164">
            <v>0</v>
          </cell>
        </row>
        <row r="165">
          <cell r="A165">
            <v>31612</v>
          </cell>
          <cell r="B165" t="str">
            <v xml:space="preserve"> ‡¡o nËn ½õéng mê ræng ‡c¶p II            </v>
          </cell>
          <cell r="C165" t="str">
            <v>m3</v>
          </cell>
          <cell r="D165">
            <v>0</v>
          </cell>
          <cell r="E165">
            <v>7461</v>
          </cell>
          <cell r="F165">
            <v>0</v>
          </cell>
        </row>
        <row r="166">
          <cell r="A166">
            <v>31613</v>
          </cell>
          <cell r="B166" t="str">
            <v xml:space="preserve"> ‡¡o nËn ½õéng mê ræng ‡c¶p III           </v>
          </cell>
          <cell r="C166" t="str">
            <v>m3</v>
          </cell>
          <cell r="D166">
            <v>0</v>
          </cell>
          <cell r="E166">
            <v>10788</v>
          </cell>
          <cell r="F166">
            <v>0</v>
          </cell>
        </row>
        <row r="167">
          <cell r="A167">
            <v>31614</v>
          </cell>
          <cell r="B167" t="str">
            <v xml:space="preserve"> ‡¡o nËn ½õéng mê ræng ‡c¶p IV            </v>
          </cell>
          <cell r="C167" t="str">
            <v>m3</v>
          </cell>
          <cell r="D167">
            <v>0</v>
          </cell>
          <cell r="E167">
            <v>15930</v>
          </cell>
          <cell r="F167">
            <v>0</v>
          </cell>
        </row>
        <row r="168">
          <cell r="A168">
            <v>31621</v>
          </cell>
          <cell r="B168" t="str">
            <v xml:space="preserve"> ‡¡o nËn ½õéng l¡m mèi ‡c¶p I             </v>
          </cell>
          <cell r="C168" t="str">
            <v>m3</v>
          </cell>
          <cell r="D168">
            <v>0</v>
          </cell>
          <cell r="E168">
            <v>3630</v>
          </cell>
          <cell r="F168">
            <v>0</v>
          </cell>
        </row>
        <row r="169">
          <cell r="A169">
            <v>31622</v>
          </cell>
          <cell r="B169" t="str">
            <v xml:space="preserve"> ‡¡o nËn ½õéng l¡m mèi ‡c¶p II            </v>
          </cell>
          <cell r="C169" t="str">
            <v>m3</v>
          </cell>
          <cell r="D169">
            <v>0</v>
          </cell>
          <cell r="E169">
            <v>5444</v>
          </cell>
          <cell r="F169">
            <v>0</v>
          </cell>
        </row>
        <row r="170">
          <cell r="A170">
            <v>31623</v>
          </cell>
          <cell r="B170" t="str">
            <v xml:space="preserve"> ‡¡o nËn ½õéng l¡m mèi ‡c¶p III           </v>
          </cell>
          <cell r="C170" t="str">
            <v>m3</v>
          </cell>
          <cell r="D170">
            <v>0</v>
          </cell>
          <cell r="E170">
            <v>8772</v>
          </cell>
          <cell r="F170">
            <v>0</v>
          </cell>
        </row>
        <row r="171">
          <cell r="A171">
            <v>31624</v>
          </cell>
          <cell r="B171" t="str">
            <v xml:space="preserve"> ‡¡o nËn ½õéng l¡m mèi ‡c¶p IV            </v>
          </cell>
          <cell r="C171" t="str">
            <v>m3</v>
          </cell>
          <cell r="D171">
            <v>0</v>
          </cell>
          <cell r="E171">
            <v>13914</v>
          </cell>
          <cell r="F171">
            <v>0</v>
          </cell>
        </row>
        <row r="172">
          <cell r="A172">
            <v>31631</v>
          </cell>
          <cell r="B172" t="str">
            <v xml:space="preserve"> Vºn chuyÌn tiÆp 10m ½¶t c¶p I            </v>
          </cell>
          <cell r="C172" t="str">
            <v>m3</v>
          </cell>
          <cell r="D172">
            <v>0</v>
          </cell>
          <cell r="E172">
            <v>313</v>
          </cell>
          <cell r="F172">
            <v>0</v>
          </cell>
        </row>
        <row r="173">
          <cell r="A173">
            <v>31632</v>
          </cell>
          <cell r="B173" t="str">
            <v xml:space="preserve"> Vºn chuyÌn tiÆp 10m ½¶t c¶p II           </v>
          </cell>
          <cell r="C173" t="str">
            <v>m3</v>
          </cell>
          <cell r="D173">
            <v>0</v>
          </cell>
          <cell r="E173">
            <v>323</v>
          </cell>
          <cell r="F173">
            <v>0</v>
          </cell>
        </row>
        <row r="174">
          <cell r="A174">
            <v>31633</v>
          </cell>
          <cell r="B174" t="str">
            <v xml:space="preserve"> Vºn chuyÌn tiÆp 10m ½¶t c¶p III          </v>
          </cell>
          <cell r="C174" t="str">
            <v>m3</v>
          </cell>
          <cell r="D174">
            <v>0</v>
          </cell>
          <cell r="E174">
            <v>353</v>
          </cell>
          <cell r="F174">
            <v>0</v>
          </cell>
        </row>
        <row r="175">
          <cell r="A175">
            <v>31634</v>
          </cell>
          <cell r="B175" t="str">
            <v xml:space="preserve"> Vºn chuyÌn tiÆp 10m ½¶t c¶p IV           </v>
          </cell>
          <cell r="C175" t="str">
            <v>m3</v>
          </cell>
          <cell r="D175">
            <v>0</v>
          </cell>
          <cell r="E175">
            <v>373</v>
          </cell>
          <cell r="F175">
            <v>0</v>
          </cell>
        </row>
        <row r="176">
          <cell r="A176" t="str">
            <v/>
          </cell>
          <cell r="B176" t="str">
            <v xml:space="preserve">  5. ½¡o khuán ½õéng (b±ng thð cáng)   </v>
          </cell>
          <cell r="C176" t="str">
            <v/>
          </cell>
          <cell r="D176">
            <v>0</v>
          </cell>
          <cell r="E176">
            <v>0</v>
          </cell>
          <cell r="F176">
            <v>0</v>
          </cell>
        </row>
        <row r="177">
          <cell r="A177">
            <v>31711</v>
          </cell>
          <cell r="B177" t="str">
            <v xml:space="preserve"> ‡¡o khuán ½õéng H&lt;15cm ‡c¶p I            </v>
          </cell>
          <cell r="C177" t="str">
            <v>m3</v>
          </cell>
          <cell r="D177">
            <v>0</v>
          </cell>
          <cell r="E177">
            <v>7763</v>
          </cell>
          <cell r="F177">
            <v>0</v>
          </cell>
        </row>
        <row r="178">
          <cell r="A178">
            <v>31712</v>
          </cell>
          <cell r="B178" t="str">
            <v xml:space="preserve"> ‡¡o khuán ½õéng H&lt;15cm ‡c¶p II           </v>
          </cell>
          <cell r="C178" t="str">
            <v>m3</v>
          </cell>
          <cell r="D178">
            <v>0</v>
          </cell>
          <cell r="E178">
            <v>9679</v>
          </cell>
          <cell r="F178">
            <v>0</v>
          </cell>
        </row>
        <row r="179">
          <cell r="A179">
            <v>31713</v>
          </cell>
          <cell r="B179" t="str">
            <v xml:space="preserve"> ‡¡o khuán ½õéng H&lt;15cm ‡c¶p III          </v>
          </cell>
          <cell r="C179" t="str">
            <v>m3</v>
          </cell>
          <cell r="D179">
            <v>0</v>
          </cell>
          <cell r="E179">
            <v>14014</v>
          </cell>
          <cell r="F179">
            <v>0</v>
          </cell>
        </row>
        <row r="180">
          <cell r="A180">
            <v>31714</v>
          </cell>
          <cell r="B180" t="str">
            <v xml:space="preserve"> ‡¡o khuán ½õéng H&lt;15cm ‡c¶p IV           </v>
          </cell>
          <cell r="C180" t="str">
            <v>m3</v>
          </cell>
          <cell r="D180">
            <v>0</v>
          </cell>
          <cell r="E180">
            <v>21375</v>
          </cell>
          <cell r="F180">
            <v>0</v>
          </cell>
        </row>
        <row r="181">
          <cell r="A181">
            <v>31721</v>
          </cell>
          <cell r="B181" t="str">
            <v xml:space="preserve"> ‡¡o khuán ½õéng H&lt;30cm ‡c¶p I            </v>
          </cell>
          <cell r="C181" t="str">
            <v>m3</v>
          </cell>
          <cell r="D181">
            <v>0</v>
          </cell>
          <cell r="E181">
            <v>7058</v>
          </cell>
          <cell r="F181">
            <v>0</v>
          </cell>
        </row>
        <row r="182">
          <cell r="A182">
            <v>31722</v>
          </cell>
          <cell r="B182" t="str">
            <v xml:space="preserve"> ‡¡o khuán ½õéng H&lt;30cm ‡c¶p II           </v>
          </cell>
          <cell r="C182" t="str">
            <v>m3</v>
          </cell>
          <cell r="D182">
            <v>0</v>
          </cell>
          <cell r="E182">
            <v>8772</v>
          </cell>
          <cell r="F182">
            <v>0</v>
          </cell>
        </row>
        <row r="183">
          <cell r="A183">
            <v>31723</v>
          </cell>
          <cell r="B183" t="str">
            <v xml:space="preserve"> ‡¡o khuán ½õéng H&lt;30cm ‡c¶p III          </v>
          </cell>
          <cell r="C183" t="str">
            <v>m3</v>
          </cell>
          <cell r="D183">
            <v>0</v>
          </cell>
          <cell r="E183">
            <v>12805</v>
          </cell>
          <cell r="F183">
            <v>0</v>
          </cell>
        </row>
        <row r="184">
          <cell r="A184">
            <v>31724</v>
          </cell>
          <cell r="B184" t="str">
            <v xml:space="preserve"> ‡¡o khuán ½õéng H&lt;30cm ‡c¶p IV           </v>
          </cell>
          <cell r="C184" t="str">
            <v>m3</v>
          </cell>
          <cell r="D184">
            <v>0</v>
          </cell>
          <cell r="E184">
            <v>19661</v>
          </cell>
          <cell r="F184">
            <v>0</v>
          </cell>
        </row>
        <row r="185">
          <cell r="A185">
            <v>31731</v>
          </cell>
          <cell r="B185" t="str">
            <v xml:space="preserve"> ‡¡o khuán ½õéng H&gt;30cm ‡c¶p I            </v>
          </cell>
          <cell r="C185" t="str">
            <v>m3</v>
          </cell>
          <cell r="D185">
            <v>0</v>
          </cell>
          <cell r="E185">
            <v>6453</v>
          </cell>
          <cell r="F185">
            <v>0</v>
          </cell>
        </row>
        <row r="186">
          <cell r="A186">
            <v>31732</v>
          </cell>
          <cell r="B186" t="str">
            <v xml:space="preserve"> ‡¡o khuán ½õéng H&gt;30cm ‡c¶p II           </v>
          </cell>
          <cell r="C186" t="str">
            <v>m3</v>
          </cell>
          <cell r="D186">
            <v>0</v>
          </cell>
          <cell r="E186">
            <v>8066</v>
          </cell>
          <cell r="F186">
            <v>0</v>
          </cell>
        </row>
        <row r="187">
          <cell r="A187">
            <v>31733</v>
          </cell>
          <cell r="B187" t="str">
            <v xml:space="preserve"> ‡¡o khuán ½õéng H&gt;30cm ‡c¶p III          </v>
          </cell>
          <cell r="C187" t="str">
            <v>m3</v>
          </cell>
          <cell r="D187">
            <v>0</v>
          </cell>
          <cell r="E187">
            <v>11796</v>
          </cell>
          <cell r="F187">
            <v>0</v>
          </cell>
        </row>
        <row r="188">
          <cell r="A188">
            <v>31734</v>
          </cell>
          <cell r="B188" t="str">
            <v xml:space="preserve"> ‡¡o khuán ½õéng H&gt;30cm ‡c¶p IV           </v>
          </cell>
          <cell r="C188" t="str">
            <v>m3</v>
          </cell>
          <cell r="D188">
            <v>0</v>
          </cell>
          <cell r="E188">
            <v>18350</v>
          </cell>
          <cell r="F188">
            <v>0</v>
          </cell>
        </row>
        <row r="189">
          <cell r="A189">
            <v>31741</v>
          </cell>
          <cell r="B189" t="str">
            <v xml:space="preserve"> Vºn chuyÌn tiÆp 10m ½¶t c¶p I            </v>
          </cell>
          <cell r="C189" t="str">
            <v>m3</v>
          </cell>
          <cell r="D189">
            <v>0</v>
          </cell>
          <cell r="E189">
            <v>313</v>
          </cell>
          <cell r="F189">
            <v>0</v>
          </cell>
        </row>
        <row r="190">
          <cell r="A190">
            <v>31742</v>
          </cell>
          <cell r="B190" t="str">
            <v xml:space="preserve"> Vºn chuyÌn tiÆp 10m ½¶t c¶p II           </v>
          </cell>
          <cell r="C190" t="str">
            <v>m3</v>
          </cell>
          <cell r="D190">
            <v>0</v>
          </cell>
          <cell r="E190">
            <v>323</v>
          </cell>
          <cell r="F190">
            <v>0</v>
          </cell>
        </row>
        <row r="191">
          <cell r="A191">
            <v>31743</v>
          </cell>
          <cell r="B191" t="str">
            <v xml:space="preserve"> Vºn chuyÌn tiÆp 10m ½¶t c¶p III          </v>
          </cell>
          <cell r="C191" t="str">
            <v>m3</v>
          </cell>
          <cell r="D191">
            <v>0</v>
          </cell>
          <cell r="E191">
            <v>353</v>
          </cell>
          <cell r="F191">
            <v>0</v>
          </cell>
        </row>
        <row r="192">
          <cell r="A192">
            <v>31744</v>
          </cell>
          <cell r="B192" t="str">
            <v xml:space="preserve"> Vºn chuyÌn tiÆp 10m ½¶t c¶p IV           </v>
          </cell>
          <cell r="C192" t="str">
            <v>m3</v>
          </cell>
          <cell r="D192">
            <v>0</v>
          </cell>
          <cell r="E192">
            <v>373</v>
          </cell>
          <cell r="F192">
            <v>0</v>
          </cell>
        </row>
        <row r="193">
          <cell r="A193" t="str">
            <v/>
          </cell>
          <cell r="B193" t="str">
            <v>6.  ½°p ½¶t nËn cáng trÖnh</v>
          </cell>
          <cell r="C193" t="str">
            <v/>
          </cell>
          <cell r="D193">
            <v>0</v>
          </cell>
          <cell r="E193">
            <v>0</v>
          </cell>
          <cell r="F193">
            <v>0</v>
          </cell>
        </row>
        <row r="194">
          <cell r="A194" t="str">
            <v/>
          </cell>
          <cell r="B194" t="str">
            <v>(b±ng thð cáng)</v>
          </cell>
          <cell r="C194" t="str">
            <v/>
          </cell>
          <cell r="D194">
            <v>0</v>
          </cell>
          <cell r="E194">
            <v>0</v>
          </cell>
          <cell r="F194">
            <v>0</v>
          </cell>
        </row>
        <row r="195">
          <cell r="A195">
            <v>41111</v>
          </cell>
          <cell r="B195" t="str">
            <v xml:space="preserve"> ‡°p mÜng cáng trÖnh     ‡c¶p I           </v>
          </cell>
          <cell r="C195" t="str">
            <v>m3</v>
          </cell>
          <cell r="D195">
            <v>0</v>
          </cell>
          <cell r="E195">
            <v>5275</v>
          </cell>
          <cell r="F195">
            <v>0</v>
          </cell>
        </row>
        <row r="196">
          <cell r="A196">
            <v>41112</v>
          </cell>
          <cell r="B196" t="str">
            <v xml:space="preserve"> ‡°p mÜng cáng trÖnh     ‡c¶p II          </v>
          </cell>
          <cell r="C196" t="str">
            <v>m3</v>
          </cell>
          <cell r="D196">
            <v>0</v>
          </cell>
          <cell r="E196">
            <v>6206</v>
          </cell>
          <cell r="F196">
            <v>0</v>
          </cell>
        </row>
        <row r="197">
          <cell r="A197">
            <v>41113</v>
          </cell>
          <cell r="B197" t="str">
            <v xml:space="preserve"> ‡°p mÜng cáng trÖnh     ‡c¶pIII          </v>
          </cell>
          <cell r="C197" t="str">
            <v>m3</v>
          </cell>
          <cell r="D197">
            <v>0</v>
          </cell>
          <cell r="E197">
            <v>6931</v>
          </cell>
          <cell r="F197">
            <v>0</v>
          </cell>
        </row>
        <row r="198">
          <cell r="A198">
            <v>41114</v>
          </cell>
          <cell r="B198" t="str">
            <v xml:space="preserve"> ‡°p mÜng cáng trÖnh     ‡c¶p IV          </v>
          </cell>
          <cell r="C198" t="str">
            <v>m3</v>
          </cell>
          <cell r="D198">
            <v>0</v>
          </cell>
          <cell r="E198">
            <v>6931</v>
          </cell>
          <cell r="F198">
            <v>0</v>
          </cell>
        </row>
        <row r="199">
          <cell r="A199">
            <v>41121</v>
          </cell>
          <cell r="B199" t="str">
            <v xml:space="preserve"> ‡°p mÜng ½õéng âng      ‡c¶p I           </v>
          </cell>
          <cell r="C199" t="str">
            <v>m3</v>
          </cell>
          <cell r="D199">
            <v>0</v>
          </cell>
          <cell r="E199">
            <v>4758</v>
          </cell>
          <cell r="F199">
            <v>0</v>
          </cell>
        </row>
        <row r="200">
          <cell r="A200">
            <v>41122</v>
          </cell>
          <cell r="B200" t="str">
            <v xml:space="preserve"> ‡°p mÜng ½õéng âng      ‡c¶p II          </v>
          </cell>
          <cell r="C200" t="str">
            <v>m3</v>
          </cell>
          <cell r="D200">
            <v>0</v>
          </cell>
          <cell r="E200">
            <v>5586</v>
          </cell>
          <cell r="F200">
            <v>0</v>
          </cell>
        </row>
        <row r="201">
          <cell r="A201">
            <v>41123</v>
          </cell>
          <cell r="B201" t="str">
            <v xml:space="preserve"> ‡°p mÜng ½õéng âng      ‡c¶pIII          </v>
          </cell>
          <cell r="C201" t="str">
            <v>m3</v>
          </cell>
          <cell r="D201">
            <v>0</v>
          </cell>
          <cell r="E201">
            <v>6413</v>
          </cell>
          <cell r="F201">
            <v>0</v>
          </cell>
        </row>
        <row r="202">
          <cell r="A202">
            <v>41124</v>
          </cell>
          <cell r="B202" t="str">
            <v xml:space="preserve"> ‡°p mÜng ½õéng âng      ‡c¶p IV          </v>
          </cell>
          <cell r="C202" t="str">
            <v>m3</v>
          </cell>
          <cell r="D202">
            <v>0</v>
          </cell>
          <cell r="E202">
            <v>6413</v>
          </cell>
          <cell r="F202">
            <v>0</v>
          </cell>
        </row>
        <row r="203">
          <cell r="A203" t="str">
            <v/>
          </cell>
          <cell r="B203" t="str">
            <v>c.  cáng tŸc ½¡o ½°p ½¶t, ½Ÿ, cŸt</v>
          </cell>
          <cell r="C203" t="str">
            <v/>
          </cell>
          <cell r="D203">
            <v>0</v>
          </cell>
          <cell r="E203">
            <v>0</v>
          </cell>
          <cell r="F203">
            <v>0</v>
          </cell>
        </row>
        <row r="204">
          <cell r="A204" t="str">
            <v/>
          </cell>
          <cell r="B204" t="str">
            <v>(b±ng mŸy)</v>
          </cell>
          <cell r="C204" t="str">
            <v/>
          </cell>
          <cell r="D204">
            <v>0</v>
          </cell>
          <cell r="E204">
            <v>0</v>
          </cell>
          <cell r="F204">
            <v>0</v>
          </cell>
        </row>
        <row r="205">
          <cell r="A205">
            <v>53111</v>
          </cell>
          <cell r="B205" t="str">
            <v xml:space="preserve"> ‡¡o mÜng b¿,ê c­n,mŸy&lt;=0.8m3 ‡c¶p I      </v>
          </cell>
          <cell r="C205" t="str">
            <v>m3</v>
          </cell>
          <cell r="D205">
            <v>0</v>
          </cell>
          <cell r="E205">
            <v>203.78</v>
          </cell>
          <cell r="F205">
            <v>1657.47</v>
          </cell>
        </row>
        <row r="206">
          <cell r="A206">
            <v>53112</v>
          </cell>
          <cell r="B206" t="str">
            <v xml:space="preserve"> ‡¡o mÜng b¿,ê c­n,mŸy&lt;=0.8m3 ‡c¶p II     </v>
          </cell>
          <cell r="C206" t="str">
            <v>m3</v>
          </cell>
          <cell r="D206">
            <v>0</v>
          </cell>
          <cell r="E206">
            <v>266.88</v>
          </cell>
          <cell r="F206">
            <v>1964.17</v>
          </cell>
        </row>
        <row r="207">
          <cell r="A207">
            <v>53113</v>
          </cell>
          <cell r="B207" t="str">
            <v xml:space="preserve"> ‡¡o mÜng b¿,ê c­n,mŸy&lt;=0.8m3 ‡c¶p III    </v>
          </cell>
          <cell r="C207" t="str">
            <v>m3</v>
          </cell>
          <cell r="D207">
            <v>0</v>
          </cell>
          <cell r="E207">
            <v>328.94</v>
          </cell>
          <cell r="F207">
            <v>2475.69</v>
          </cell>
        </row>
        <row r="208">
          <cell r="A208">
            <v>53114</v>
          </cell>
          <cell r="B208" t="str">
            <v xml:space="preserve"> ‡¡o mÜng b¿,ê c­n,mŸy&lt;=0.8m3 ‡c¶p IV     </v>
          </cell>
          <cell r="C208" t="str">
            <v>m3</v>
          </cell>
          <cell r="D208">
            <v>0</v>
          </cell>
          <cell r="E208">
            <v>524.44000000000005</v>
          </cell>
          <cell r="F208">
            <v>3166.44</v>
          </cell>
        </row>
        <row r="209">
          <cell r="A209">
            <v>53121</v>
          </cell>
          <cell r="B209" t="str">
            <v xml:space="preserve"> ‡¡o mÜng b¿,ê c­n,mŸy&lt;=1.25m3 ‡c¶p I     </v>
          </cell>
          <cell r="C209" t="str">
            <v>m3</v>
          </cell>
          <cell r="D209">
            <v>0</v>
          </cell>
          <cell r="E209">
            <v>203.78</v>
          </cell>
          <cell r="F209">
            <v>2061</v>
          </cell>
        </row>
        <row r="210">
          <cell r="A210">
            <v>53122</v>
          </cell>
          <cell r="B210" t="str">
            <v xml:space="preserve"> ‡¡o mÜng b¿,ê c­n,mŸy&lt;=1.25m3 ‡c¶p II    </v>
          </cell>
          <cell r="C210" t="str">
            <v>m3</v>
          </cell>
          <cell r="D210">
            <v>0</v>
          </cell>
          <cell r="E210">
            <v>266.88</v>
          </cell>
          <cell r="F210">
            <v>2401.83</v>
          </cell>
        </row>
        <row r="211">
          <cell r="A211">
            <v>53123</v>
          </cell>
          <cell r="B211" t="str">
            <v xml:space="preserve"> ‡¡o mÜng b¿,ê c­n,mŸy&lt;=1.25m3 ‡c¶p III   </v>
          </cell>
          <cell r="C211" t="str">
            <v>m3</v>
          </cell>
          <cell r="D211">
            <v>0</v>
          </cell>
          <cell r="E211">
            <v>328.94</v>
          </cell>
          <cell r="F211">
            <v>2819.9</v>
          </cell>
        </row>
        <row r="212">
          <cell r="A212">
            <v>53124</v>
          </cell>
          <cell r="B212" t="str">
            <v xml:space="preserve"> ‡¡o mÜng b¿,ê c­n,mŸy&lt;=1.25m3 ‡c¶p IV    </v>
          </cell>
          <cell r="C212" t="str">
            <v>m3</v>
          </cell>
          <cell r="D212">
            <v>0</v>
          </cell>
          <cell r="E212">
            <v>524.44000000000005</v>
          </cell>
          <cell r="F212">
            <v>3813.02</v>
          </cell>
        </row>
        <row r="213">
          <cell r="A213">
            <v>53131</v>
          </cell>
          <cell r="B213" t="str">
            <v xml:space="preserve"> ‡¡o mÜng b¿,ê c­n,mŸy&lt;=1.6m3 ‡c¶p I      </v>
          </cell>
          <cell r="C213" t="str">
            <v>m3</v>
          </cell>
          <cell r="D213">
            <v>0</v>
          </cell>
          <cell r="E213">
            <v>203.78</v>
          </cell>
          <cell r="F213">
            <v>1982.84</v>
          </cell>
        </row>
        <row r="214">
          <cell r="A214">
            <v>53132</v>
          </cell>
          <cell r="B214" t="str">
            <v xml:space="preserve"> ‡¡o mÜng b¿,ê c­n,mŸy&lt;=1.6m3 ‡c¶p II     </v>
          </cell>
          <cell r="C214" t="str">
            <v>m3</v>
          </cell>
          <cell r="D214">
            <v>0</v>
          </cell>
          <cell r="E214">
            <v>266.88</v>
          </cell>
          <cell r="F214">
            <v>2255.9699999999998</v>
          </cell>
        </row>
        <row r="215">
          <cell r="A215">
            <v>53133</v>
          </cell>
          <cell r="B215" t="str">
            <v xml:space="preserve"> ‡¡o mÜng b¿,ê c­n,mŸy&lt;=1.6m3 ‡c¶p III    </v>
          </cell>
          <cell r="C215" t="str">
            <v>m3</v>
          </cell>
          <cell r="D215">
            <v>0</v>
          </cell>
          <cell r="E215">
            <v>328.94</v>
          </cell>
          <cell r="F215">
            <v>2678.02</v>
          </cell>
        </row>
        <row r="216">
          <cell r="A216">
            <v>53134</v>
          </cell>
          <cell r="B216" t="str">
            <v xml:space="preserve"> ‡¡o mÜng b¿,ê c­n,mŸy&lt;=1.6m3 ‡c¶p IV     </v>
          </cell>
          <cell r="C216" t="str">
            <v>m3</v>
          </cell>
          <cell r="D216">
            <v>0</v>
          </cell>
          <cell r="E216">
            <v>524.44000000000005</v>
          </cell>
          <cell r="F216">
            <v>3844.68</v>
          </cell>
        </row>
        <row r="217">
          <cell r="A217">
            <v>53141</v>
          </cell>
          <cell r="B217" t="str">
            <v xml:space="preserve"> ‡¡o mÜng b¿,ê c­n,mŸy&lt;=2.3m3 ‡c¶p I      </v>
          </cell>
          <cell r="C217" t="str">
            <v>m3</v>
          </cell>
          <cell r="D217">
            <v>0</v>
          </cell>
          <cell r="E217">
            <v>203.78</v>
          </cell>
          <cell r="F217">
            <v>1961.52</v>
          </cell>
        </row>
        <row r="218">
          <cell r="A218">
            <v>53142</v>
          </cell>
          <cell r="B218" t="str">
            <v xml:space="preserve"> ‡¡o mÜng b¿,ê c­n,mŸy&lt;=2.3m3 ‡c¶p II     </v>
          </cell>
          <cell r="C218" t="str">
            <v>m3</v>
          </cell>
          <cell r="D218">
            <v>0</v>
          </cell>
          <cell r="E218">
            <v>266.88</v>
          </cell>
          <cell r="F218">
            <v>2395.46</v>
          </cell>
        </row>
        <row r="219">
          <cell r="A219">
            <v>53143</v>
          </cell>
          <cell r="B219" t="str">
            <v xml:space="preserve"> ‡¡o mÜng b¿,ê c­n,mŸy&lt;=2.3m3 ‡c¶p III    </v>
          </cell>
          <cell r="C219" t="str">
            <v>m3</v>
          </cell>
          <cell r="D219">
            <v>0</v>
          </cell>
          <cell r="E219">
            <v>328.94</v>
          </cell>
          <cell r="F219">
            <v>3014.58</v>
          </cell>
        </row>
        <row r="220">
          <cell r="A220">
            <v>53144</v>
          </cell>
          <cell r="B220" t="str">
            <v xml:space="preserve"> ‡¡o mÜng b¿,ê c­n,mŸy&lt;=2.3m3 ‡c¶p IV     </v>
          </cell>
          <cell r="C220" t="str">
            <v>m3</v>
          </cell>
          <cell r="D220">
            <v>0</v>
          </cell>
          <cell r="E220">
            <v>524.44000000000005</v>
          </cell>
          <cell r="F220">
            <v>4258.68</v>
          </cell>
        </row>
        <row r="221">
          <cell r="A221">
            <v>53151</v>
          </cell>
          <cell r="B221" t="str">
            <v xml:space="preserve"> ‡¡o mÜng dõèi nõèc,= g·u,H&lt;=2m ‡c¶p I    </v>
          </cell>
          <cell r="C221" t="str">
            <v>m3</v>
          </cell>
          <cell r="D221">
            <v>0</v>
          </cell>
          <cell r="E221">
            <v>238.85</v>
          </cell>
          <cell r="F221">
            <v>3183.25</v>
          </cell>
        </row>
        <row r="222">
          <cell r="A222">
            <v>53152</v>
          </cell>
          <cell r="B222" t="str">
            <v xml:space="preserve"> ‡¡o mÜng dõèi nõèc,= g·u,H&lt;=2m ‡c¶p II   </v>
          </cell>
          <cell r="C222" t="str">
            <v>m3</v>
          </cell>
          <cell r="D222">
            <v>0</v>
          </cell>
          <cell r="E222">
            <v>347.56</v>
          </cell>
          <cell r="F222">
            <v>3183.25</v>
          </cell>
        </row>
        <row r="223">
          <cell r="A223">
            <v>53161</v>
          </cell>
          <cell r="B223" t="str">
            <v xml:space="preserve"> ‡¡o mÜng dõèi nõèc,= g·u,H&lt;=5m ‡c¶p I    </v>
          </cell>
          <cell r="C223" t="str">
            <v>m3</v>
          </cell>
          <cell r="D223">
            <v>0</v>
          </cell>
          <cell r="E223">
            <v>286.52999999999997</v>
          </cell>
          <cell r="F223">
            <v>8926.1200000000008</v>
          </cell>
        </row>
        <row r="224">
          <cell r="A224">
            <v>53162</v>
          </cell>
          <cell r="B224" t="str">
            <v xml:space="preserve"> ‡¡o mÜng dõèi nõèc,= g·u,H&lt;=5m ‡c¶p II   </v>
          </cell>
          <cell r="C224" t="str">
            <v>m3</v>
          </cell>
          <cell r="D224">
            <v>0</v>
          </cell>
          <cell r="E224">
            <v>416.86</v>
          </cell>
          <cell r="F224">
            <v>8926.1200000000008</v>
          </cell>
        </row>
        <row r="225">
          <cell r="A225">
            <v>53171</v>
          </cell>
          <cell r="B225" t="str">
            <v xml:space="preserve"> ‡¡o mÜng dõèi nõèc,= g·u,H&gt; 5m ‡c¶p I    </v>
          </cell>
          <cell r="C225" t="str">
            <v>m3</v>
          </cell>
          <cell r="D225">
            <v>0</v>
          </cell>
          <cell r="E225">
            <v>344.46</v>
          </cell>
          <cell r="F225">
            <v>9484.4</v>
          </cell>
        </row>
        <row r="226">
          <cell r="A226">
            <v>53172</v>
          </cell>
          <cell r="B226" t="str">
            <v xml:space="preserve"> ‡¡o mÜng dõèi nõèc,= g·u,H&gt; 5m ‡c¶p II   </v>
          </cell>
          <cell r="C226" t="str">
            <v>m3</v>
          </cell>
          <cell r="D226">
            <v>0</v>
          </cell>
          <cell r="E226">
            <v>463.41</v>
          </cell>
          <cell r="F226">
            <v>9484.4</v>
          </cell>
        </row>
        <row r="227">
          <cell r="A227">
            <v>53181</v>
          </cell>
          <cell r="B227" t="str">
            <v xml:space="preserve"> ‡¡o mÜng cæt b±ng mŸy          ‡c¶p I    </v>
          </cell>
          <cell r="C227" t="str">
            <v>m3</v>
          </cell>
          <cell r="D227">
            <v>0</v>
          </cell>
          <cell r="E227">
            <v>305.14999999999998</v>
          </cell>
          <cell r="F227">
            <v>1462.27</v>
          </cell>
        </row>
        <row r="228">
          <cell r="A228">
            <v>53182</v>
          </cell>
          <cell r="B228" t="str">
            <v xml:space="preserve"> ‡¡o mÜng cæt b±ng mŸy          ‡c¶p II   </v>
          </cell>
          <cell r="C228" t="str">
            <v>m3</v>
          </cell>
          <cell r="D228">
            <v>0</v>
          </cell>
          <cell r="E228">
            <v>400.31</v>
          </cell>
          <cell r="F228">
            <v>1828.56</v>
          </cell>
        </row>
        <row r="229">
          <cell r="A229">
            <v>53183</v>
          </cell>
          <cell r="B229" t="str">
            <v xml:space="preserve"> ‡¡o mÜng cæt b±ng mŸy          ‡c¶p III  </v>
          </cell>
          <cell r="C229" t="str">
            <v>m3</v>
          </cell>
          <cell r="D229">
            <v>0</v>
          </cell>
          <cell r="E229">
            <v>493.41</v>
          </cell>
          <cell r="F229">
            <v>2279.16</v>
          </cell>
        </row>
        <row r="230">
          <cell r="A230">
            <v>53184</v>
          </cell>
          <cell r="B230" t="str">
            <v xml:space="preserve"> ‡¡o mÜng cæt b±ng mŸy          ‡c¶p IV   </v>
          </cell>
          <cell r="C230" t="str">
            <v>m3</v>
          </cell>
          <cell r="D230">
            <v>0</v>
          </cell>
          <cell r="E230">
            <v>787.18</v>
          </cell>
          <cell r="F230">
            <v>3197.8</v>
          </cell>
        </row>
        <row r="231">
          <cell r="A231">
            <v>62111</v>
          </cell>
          <cell r="B231" t="str">
            <v xml:space="preserve"> San ½·m ½¶t m´t b±ng,‡·m  9t¶n ‡c¶p I    </v>
          </cell>
          <cell r="C231" t="str">
            <v>m3</v>
          </cell>
          <cell r="D231">
            <v>0</v>
          </cell>
          <cell r="E231">
            <v>0</v>
          </cell>
          <cell r="F231">
            <v>1084.93</v>
          </cell>
        </row>
        <row r="232">
          <cell r="A232">
            <v>62112</v>
          </cell>
          <cell r="B232" t="str">
            <v xml:space="preserve"> San ½·m ½¶t m´t b±ng,‡·m  9t¶n ‡c¶p II   </v>
          </cell>
          <cell r="C232" t="str">
            <v>m3</v>
          </cell>
          <cell r="D232">
            <v>0</v>
          </cell>
          <cell r="E232">
            <v>0</v>
          </cell>
          <cell r="F232">
            <v>1203.0899999999999</v>
          </cell>
        </row>
        <row r="233">
          <cell r="A233">
            <v>62113</v>
          </cell>
          <cell r="B233" t="str">
            <v xml:space="preserve"> San ½·m ½¶t m´t b±ng,‡·m  9t¶n ‡c¶p III  </v>
          </cell>
          <cell r="C233" t="str">
            <v>m3</v>
          </cell>
          <cell r="D233">
            <v>0</v>
          </cell>
          <cell r="E233">
            <v>0</v>
          </cell>
          <cell r="F233">
            <v>1471.64</v>
          </cell>
        </row>
        <row r="234">
          <cell r="A234">
            <v>62114</v>
          </cell>
          <cell r="B234" t="str">
            <v xml:space="preserve"> San ½·m ½¶t m´t b±ng,‡·m  9t¶n ‡c¶p IV   </v>
          </cell>
          <cell r="C234" t="str">
            <v>m3</v>
          </cell>
          <cell r="D234">
            <v>0</v>
          </cell>
          <cell r="E234">
            <v>0</v>
          </cell>
          <cell r="F234">
            <v>1747.79</v>
          </cell>
        </row>
        <row r="235">
          <cell r="A235">
            <v>62211</v>
          </cell>
          <cell r="B235" t="str">
            <v xml:space="preserve"> San ½·m ½¶t m´t b±ng,‡·m 16t¶n ‡c¶p I    </v>
          </cell>
          <cell r="C235" t="str">
            <v>m3</v>
          </cell>
          <cell r="D235">
            <v>0</v>
          </cell>
          <cell r="E235">
            <v>0</v>
          </cell>
          <cell r="F235">
            <v>1497.88</v>
          </cell>
        </row>
        <row r="236">
          <cell r="A236">
            <v>62212</v>
          </cell>
          <cell r="B236" t="str">
            <v xml:space="preserve"> San ½·m ½¶t m´t b±ng,‡·m 16t¶n ‡c¶p II   </v>
          </cell>
          <cell r="C236" t="str">
            <v>m3</v>
          </cell>
          <cell r="D236">
            <v>0</v>
          </cell>
          <cell r="E236">
            <v>0</v>
          </cell>
          <cell r="F236">
            <v>1657.31</v>
          </cell>
        </row>
        <row r="237">
          <cell r="A237">
            <v>62213</v>
          </cell>
          <cell r="B237" t="str">
            <v xml:space="preserve"> San ½·m ½¶t m´t b±ng,‡·m 16t¶n ‡c¶p III  </v>
          </cell>
          <cell r="C237" t="str">
            <v>m3</v>
          </cell>
          <cell r="D237">
            <v>0</v>
          </cell>
          <cell r="E237">
            <v>0</v>
          </cell>
          <cell r="F237">
            <v>2027.16</v>
          </cell>
        </row>
        <row r="238">
          <cell r="A238">
            <v>62214</v>
          </cell>
          <cell r="B238" t="str">
            <v xml:space="preserve"> San ½·m ½¶t m´t b±ng,‡·m 16t¶n ‡c¶p IV   </v>
          </cell>
          <cell r="C238" t="str">
            <v>m3</v>
          </cell>
          <cell r="D238">
            <v>0</v>
          </cell>
          <cell r="E238">
            <v>0</v>
          </cell>
          <cell r="F238">
            <v>2581.9299999999998</v>
          </cell>
        </row>
        <row r="239">
          <cell r="A239">
            <v>62311</v>
          </cell>
          <cell r="B239" t="str">
            <v xml:space="preserve"> San ½·m ½¶t m´t b±ng,‡·m 25t¶n ‡c¶p I    </v>
          </cell>
          <cell r="C239" t="str">
            <v>m3</v>
          </cell>
          <cell r="D239">
            <v>0</v>
          </cell>
          <cell r="E239">
            <v>0</v>
          </cell>
          <cell r="F239">
            <v>2164.96</v>
          </cell>
        </row>
        <row r="240">
          <cell r="A240">
            <v>62312</v>
          </cell>
          <cell r="B240" t="str">
            <v xml:space="preserve"> San ½·m ½¶t m´t b±ng,‡·m 25t¶n ‡c¶p II   </v>
          </cell>
          <cell r="C240" t="str">
            <v>m3</v>
          </cell>
          <cell r="D240">
            <v>0</v>
          </cell>
          <cell r="E240">
            <v>0</v>
          </cell>
          <cell r="F240">
            <v>2378.41</v>
          </cell>
        </row>
        <row r="241">
          <cell r="A241">
            <v>62313</v>
          </cell>
          <cell r="B241" t="str">
            <v xml:space="preserve"> San ½·m ½¶t m´t b±ng,‡·m 25t¶n ‡c¶p III  </v>
          </cell>
          <cell r="C241" t="str">
            <v>m3</v>
          </cell>
          <cell r="D241">
            <v>0</v>
          </cell>
          <cell r="E241">
            <v>0</v>
          </cell>
          <cell r="F241">
            <v>2927.27</v>
          </cell>
        </row>
        <row r="242">
          <cell r="A242">
            <v>62314</v>
          </cell>
          <cell r="B242" t="str">
            <v xml:space="preserve"> San ½·m ½¶t m´t b±ng,‡·m 25t¶n ‡c¶p IV   </v>
          </cell>
          <cell r="C242" t="str">
            <v>m3</v>
          </cell>
          <cell r="D242">
            <v>0</v>
          </cell>
          <cell r="E242">
            <v>0</v>
          </cell>
          <cell r="F242">
            <v>3720.07</v>
          </cell>
        </row>
        <row r="243">
          <cell r="A243" t="str">
            <v/>
          </cell>
          <cell r="B243" t="str">
            <v xml:space="preserve"> D.  cáng tŸc ½Üng càc thð cáng    </v>
          </cell>
          <cell r="C243" t="str">
            <v/>
          </cell>
          <cell r="D243">
            <v>0</v>
          </cell>
          <cell r="E243">
            <v>0</v>
          </cell>
          <cell r="F243">
            <v>0</v>
          </cell>
        </row>
        <row r="244">
          <cell r="A244">
            <v>81110</v>
          </cell>
          <cell r="B244" t="str">
            <v xml:space="preserve"> ‡Üng càc tre ngºp ½¶t &lt;=2,5m ½¶t bïn    </v>
          </cell>
          <cell r="C244" t="str">
            <v>m</v>
          </cell>
          <cell r="D244">
            <v>1290.8900000000001</v>
          </cell>
          <cell r="E244">
            <v>149.16999999999999</v>
          </cell>
          <cell r="F244">
            <v>0</v>
          </cell>
        </row>
        <row r="245">
          <cell r="A245">
            <v>81120</v>
          </cell>
          <cell r="B245" t="str">
            <v xml:space="preserve"> ‡Üng càc tre ngºp ½¶t &lt;=2,5m ½¶t c¶p I  </v>
          </cell>
          <cell r="C245" t="str">
            <v>m</v>
          </cell>
          <cell r="D245">
            <v>1338.93</v>
          </cell>
          <cell r="E245">
            <v>180.51</v>
          </cell>
          <cell r="F245">
            <v>0</v>
          </cell>
        </row>
        <row r="246">
          <cell r="A246">
            <v>81130</v>
          </cell>
          <cell r="B246" t="str">
            <v xml:space="preserve"> ‡Üng càc tre ngºp ½¶t &lt;=2,5m ½¶t c¶p II </v>
          </cell>
          <cell r="C246" t="str">
            <v>m</v>
          </cell>
          <cell r="D246">
            <v>1338.93</v>
          </cell>
          <cell r="E246">
            <v>194.57</v>
          </cell>
          <cell r="F246">
            <v>0</v>
          </cell>
        </row>
        <row r="247">
          <cell r="A247">
            <v>81210</v>
          </cell>
          <cell r="B247" t="str">
            <v xml:space="preserve"> ‡Üng càc tre ngºp ½¶t &gt; 2,5m ½¶t bïn    </v>
          </cell>
          <cell r="C247" t="str">
            <v>m</v>
          </cell>
          <cell r="D247">
            <v>1352.63</v>
          </cell>
          <cell r="E247">
            <v>226.99</v>
          </cell>
          <cell r="F247">
            <v>0</v>
          </cell>
        </row>
        <row r="248">
          <cell r="A248">
            <v>81220</v>
          </cell>
          <cell r="B248" t="str">
            <v xml:space="preserve"> ‡Üng càc tre ngºp ½¶t &gt; 2,5m ½¶t c¶p I  </v>
          </cell>
          <cell r="C248" t="str">
            <v>m</v>
          </cell>
          <cell r="D248">
            <v>1352.63</v>
          </cell>
          <cell r="E248">
            <v>273.47000000000003</v>
          </cell>
          <cell r="F248">
            <v>0</v>
          </cell>
        </row>
        <row r="249">
          <cell r="A249">
            <v>81230</v>
          </cell>
          <cell r="B249" t="str">
            <v xml:space="preserve"> ‡Üng càc tre ngºp ½¶t &gt; 2,5m ½¶t c¶p II </v>
          </cell>
          <cell r="C249" t="str">
            <v>m</v>
          </cell>
          <cell r="D249">
            <v>1352.63</v>
          </cell>
          <cell r="E249">
            <v>303.74</v>
          </cell>
          <cell r="F249">
            <v>0</v>
          </cell>
        </row>
        <row r="250">
          <cell r="A250">
            <v>82110</v>
          </cell>
          <cell r="B250" t="str">
            <v xml:space="preserve"> ‡Üng càc gå D8-10,ngºp ½¶t &lt;=2,5m ‡bïn   </v>
          </cell>
          <cell r="C250" t="str">
            <v>m</v>
          </cell>
          <cell r="D250">
            <v>238.31</v>
          </cell>
          <cell r="E250">
            <v>180.51</v>
          </cell>
          <cell r="F250">
            <v>0</v>
          </cell>
        </row>
        <row r="251">
          <cell r="A251">
            <v>82120</v>
          </cell>
          <cell r="B251" t="str">
            <v xml:space="preserve"> ‡Üng càc gå D8-10,ngºp ½¶t &lt;=2,5m ‡c¶p I </v>
          </cell>
          <cell r="C251" t="str">
            <v>m</v>
          </cell>
          <cell r="D251">
            <v>250.91</v>
          </cell>
          <cell r="E251">
            <v>234.56</v>
          </cell>
          <cell r="F251">
            <v>0</v>
          </cell>
        </row>
        <row r="252">
          <cell r="A252">
            <v>82130</v>
          </cell>
          <cell r="B252" t="str">
            <v xml:space="preserve"> ‡Üng càc gå D8-10,ngºp ½¶t &lt;=2,5m ‡c¶pII </v>
          </cell>
          <cell r="C252" t="str">
            <v>m</v>
          </cell>
          <cell r="D252">
            <v>250.91</v>
          </cell>
          <cell r="E252">
            <v>248.61</v>
          </cell>
          <cell r="F252">
            <v>0</v>
          </cell>
        </row>
        <row r="253">
          <cell r="A253">
            <v>82210</v>
          </cell>
          <cell r="B253" t="str">
            <v xml:space="preserve"> ‡Üng càc gå D8-10,ngºp ½¶t &gt; 2,5m ‡bïn   </v>
          </cell>
          <cell r="C253" t="str">
            <v>m</v>
          </cell>
          <cell r="D253">
            <v>255.98</v>
          </cell>
          <cell r="E253">
            <v>312.39</v>
          </cell>
          <cell r="F253">
            <v>0</v>
          </cell>
        </row>
        <row r="254">
          <cell r="A254">
            <v>82220</v>
          </cell>
          <cell r="B254" t="str">
            <v xml:space="preserve"> ‡Üng càc gå D8-10,ngºp ½¶t &gt; 2,5m ‡c¶p I </v>
          </cell>
          <cell r="C254" t="str">
            <v>m</v>
          </cell>
          <cell r="D254">
            <v>269.77999999999997</v>
          </cell>
          <cell r="E254">
            <v>353.37</v>
          </cell>
          <cell r="F254">
            <v>0</v>
          </cell>
        </row>
        <row r="255">
          <cell r="A255">
            <v>82230</v>
          </cell>
          <cell r="B255" t="str">
            <v xml:space="preserve"> ‡Üng càc gå D8-10,ngºp ½¶t &gt; 2,5m ‡c¶pII </v>
          </cell>
          <cell r="C255" t="str">
            <v>m</v>
          </cell>
          <cell r="D255">
            <v>269.77999999999997</v>
          </cell>
          <cell r="E255">
            <v>391.29</v>
          </cell>
          <cell r="F255">
            <v>0</v>
          </cell>
        </row>
        <row r="256">
          <cell r="A256">
            <v>83110</v>
          </cell>
          <cell r="B256" t="str">
            <v xml:space="preserve"> ‡Üng c÷ gå d¡i &lt;=4m,TDiÎn  8x25cm ‡c¶p I </v>
          </cell>
          <cell r="C256" t="str">
            <v>m</v>
          </cell>
          <cell r="D256">
            <v>53664</v>
          </cell>
          <cell r="E256">
            <v>3404.91</v>
          </cell>
          <cell r="F256">
            <v>0</v>
          </cell>
        </row>
        <row r="257">
          <cell r="A257">
            <v>83120</v>
          </cell>
          <cell r="B257" t="str">
            <v xml:space="preserve"> ‡Üng c÷ gå d¡i &lt;=4m,TDiÎn  8x25cm ‡c¶pII </v>
          </cell>
          <cell r="C257" t="str">
            <v>m</v>
          </cell>
          <cell r="D257">
            <v>53664</v>
          </cell>
          <cell r="E257">
            <v>4129.13</v>
          </cell>
          <cell r="F257">
            <v>0</v>
          </cell>
        </row>
        <row r="258">
          <cell r="A258">
            <v>83130</v>
          </cell>
          <cell r="B258" t="str">
            <v xml:space="preserve"> ‡Üng c÷ gå d¡i &lt;=4m,TDiÎn 12x25cm ‡c¶p I </v>
          </cell>
          <cell r="C258" t="str">
            <v>m</v>
          </cell>
          <cell r="D258">
            <v>53664</v>
          </cell>
          <cell r="E258">
            <v>3469.76</v>
          </cell>
          <cell r="F258">
            <v>0</v>
          </cell>
        </row>
        <row r="259">
          <cell r="A259">
            <v>83140</v>
          </cell>
          <cell r="B259" t="str">
            <v xml:space="preserve"> ‡Üng c÷ gå d¡i &lt;=4m,TDiÎn 12x25cm ‡c¶pII </v>
          </cell>
          <cell r="C259" t="str">
            <v>m</v>
          </cell>
          <cell r="D259">
            <v>53664</v>
          </cell>
          <cell r="E259">
            <v>4345.3100000000004</v>
          </cell>
          <cell r="F259">
            <v>0</v>
          </cell>
        </row>
        <row r="260">
          <cell r="A260">
            <v>83210</v>
          </cell>
          <cell r="B260" t="str">
            <v xml:space="preserve"> ‡Üng c÷ gå d¡i &gt; 4m,TDiÎn  8x25cm ‡c¶p I </v>
          </cell>
          <cell r="C260" t="str">
            <v>m</v>
          </cell>
          <cell r="D260">
            <v>20427</v>
          </cell>
          <cell r="E260">
            <v>3783.23</v>
          </cell>
          <cell r="F260">
            <v>0</v>
          </cell>
        </row>
        <row r="261">
          <cell r="A261">
            <v>83220</v>
          </cell>
          <cell r="B261" t="str">
            <v xml:space="preserve"> ‡Üng c÷ gå d¡i &gt; 4m,TDiÎn  8x25cm ‡c¶pII </v>
          </cell>
          <cell r="C261" t="str">
            <v>m</v>
          </cell>
          <cell r="D261">
            <v>20427</v>
          </cell>
          <cell r="E261">
            <v>4626.3500000000004</v>
          </cell>
          <cell r="F261">
            <v>0</v>
          </cell>
        </row>
        <row r="262">
          <cell r="A262">
            <v>83230</v>
          </cell>
          <cell r="B262" t="str">
            <v xml:space="preserve"> ‡Üng c÷ gå d¡i &gt; 4m,TDiÎn 12x25cm ‡c¶p I </v>
          </cell>
          <cell r="C262" t="str">
            <v>m</v>
          </cell>
          <cell r="D262">
            <v>20427</v>
          </cell>
          <cell r="E262">
            <v>3934.56</v>
          </cell>
          <cell r="F262">
            <v>0</v>
          </cell>
        </row>
        <row r="263">
          <cell r="A263">
            <v>83240</v>
          </cell>
          <cell r="B263" t="str">
            <v xml:space="preserve"> ‡Üng c÷ gå d¡i &gt; 4m,TDiÎn 12x25cm ‡c¶pII </v>
          </cell>
          <cell r="C263" t="str">
            <v>m</v>
          </cell>
          <cell r="D263">
            <v>20427</v>
          </cell>
          <cell r="E263">
            <v>5015.4799999999996</v>
          </cell>
          <cell r="F263">
            <v>0</v>
          </cell>
        </row>
        <row r="264">
          <cell r="A264">
            <v>83310</v>
          </cell>
          <cell r="B264" t="str">
            <v xml:space="preserve"> ‡Üng c÷ gå d¡i &lt;=4m,TDiÎn  8x25cm ‡c¶p I </v>
          </cell>
          <cell r="C264" t="str">
            <v>m</v>
          </cell>
          <cell r="D264">
            <v>53664</v>
          </cell>
          <cell r="E264">
            <v>4475.0200000000004</v>
          </cell>
          <cell r="F264">
            <v>0</v>
          </cell>
        </row>
        <row r="265">
          <cell r="A265">
            <v>83320</v>
          </cell>
          <cell r="B265" t="str">
            <v xml:space="preserve"> ‡Üng c÷ gå d¡i &lt;=4m,TDiÎn  8x25cm ‡c¶pII </v>
          </cell>
          <cell r="C265" t="str">
            <v>m</v>
          </cell>
          <cell r="D265">
            <v>53664</v>
          </cell>
          <cell r="E265">
            <v>5015.4799999999996</v>
          </cell>
          <cell r="F265">
            <v>0</v>
          </cell>
        </row>
        <row r="266">
          <cell r="A266">
            <v>83330</v>
          </cell>
          <cell r="B266" t="str">
            <v xml:space="preserve"> ‡Üng c÷ gå d¡i &lt;=4m,TDiÎn 12x25cm ‡c¶p I </v>
          </cell>
          <cell r="C266" t="str">
            <v>m</v>
          </cell>
          <cell r="D266">
            <v>53664</v>
          </cell>
          <cell r="E266">
            <v>4820.92</v>
          </cell>
          <cell r="F266">
            <v>0</v>
          </cell>
        </row>
        <row r="267">
          <cell r="A267">
            <v>83340</v>
          </cell>
          <cell r="B267" t="str">
            <v xml:space="preserve"> ‡Üng c÷ gå d¡i &lt;=4m,TDiÎn 12x25cm ‡c¶pII </v>
          </cell>
          <cell r="C267" t="str">
            <v>m</v>
          </cell>
          <cell r="D267">
            <v>53664</v>
          </cell>
          <cell r="E267">
            <v>5210.05</v>
          </cell>
          <cell r="F267">
            <v>0</v>
          </cell>
        </row>
        <row r="268">
          <cell r="A268">
            <v>83410</v>
          </cell>
          <cell r="B268" t="str">
            <v xml:space="preserve"> ‡Üng c÷ gå d¡i &gt; 4m,TDiÎn  8x25cm ‡c¶p I </v>
          </cell>
          <cell r="C268" t="str">
            <v>m</v>
          </cell>
          <cell r="D268">
            <v>20427</v>
          </cell>
          <cell r="E268">
            <v>4712.82</v>
          </cell>
          <cell r="F268">
            <v>0</v>
          </cell>
        </row>
        <row r="269">
          <cell r="A269">
            <v>83420</v>
          </cell>
          <cell r="B269" t="str">
            <v xml:space="preserve"> ‡Üng c÷ gå d¡i &gt; 4m,TDiÎn  8x25cm ‡c¶pII </v>
          </cell>
          <cell r="C269" t="str">
            <v>m</v>
          </cell>
          <cell r="D269">
            <v>20427</v>
          </cell>
          <cell r="E269">
            <v>5318.14</v>
          </cell>
          <cell r="F269">
            <v>0</v>
          </cell>
        </row>
        <row r="270">
          <cell r="A270">
            <v>83430</v>
          </cell>
          <cell r="B270" t="str">
            <v xml:space="preserve"> ‡Üng c÷ gå d¡i &gt; 4m,TDiÎn 12x25cm ‡c¶p I </v>
          </cell>
          <cell r="C270" t="str">
            <v>m</v>
          </cell>
          <cell r="D270">
            <v>20427</v>
          </cell>
          <cell r="E270">
            <v>5156</v>
          </cell>
          <cell r="F270">
            <v>0</v>
          </cell>
        </row>
        <row r="271">
          <cell r="A271">
            <v>83440</v>
          </cell>
          <cell r="B271" t="str">
            <v xml:space="preserve"> ‡Üng c÷ gå d¡i &gt; 4m,TDiÎn 12x25cm ‡c¶pII </v>
          </cell>
          <cell r="C271" t="str">
            <v>m</v>
          </cell>
          <cell r="D271">
            <v>20427</v>
          </cell>
          <cell r="E271">
            <v>5415.42</v>
          </cell>
          <cell r="F271">
            <v>0</v>
          </cell>
        </row>
        <row r="272">
          <cell r="A272" t="str">
            <v/>
          </cell>
          <cell r="B272" t="str">
            <v>d.  cáng tŸc ½Üng càc b±ng mŸy</v>
          </cell>
          <cell r="C272" t="str">
            <v/>
          </cell>
          <cell r="D272">
            <v>0</v>
          </cell>
          <cell r="E272">
            <v>0</v>
          </cell>
          <cell r="F272">
            <v>0</v>
          </cell>
        </row>
        <row r="273">
          <cell r="A273">
            <v>91110</v>
          </cell>
          <cell r="B273" t="str">
            <v xml:space="preserve"> ‡Üng càc Gå 20x20,L&lt;=10m,trÅn c­n,‡c¶p I </v>
          </cell>
          <cell r="C273" t="str">
            <v>m</v>
          </cell>
          <cell r="D273">
            <v>0</v>
          </cell>
          <cell r="E273">
            <v>606.4</v>
          </cell>
          <cell r="F273">
            <v>12442.7</v>
          </cell>
        </row>
        <row r="274">
          <cell r="A274">
            <v>91120</v>
          </cell>
          <cell r="B274" t="str">
            <v xml:space="preserve"> ‡Üng càc Gå 20x20,L&lt;=10m,trÅn c­n,‡c¶pII </v>
          </cell>
          <cell r="C274" t="str">
            <v>m</v>
          </cell>
          <cell r="D274">
            <v>0</v>
          </cell>
          <cell r="E274">
            <v>594.51</v>
          </cell>
          <cell r="F274">
            <v>13110.12</v>
          </cell>
        </row>
        <row r="275">
          <cell r="A275">
            <v>91130</v>
          </cell>
          <cell r="B275" t="str">
            <v xml:space="preserve"> ‡Üng càc Gå 20x20,L&gt; 10m,trÅn c­n,‡c¶p I </v>
          </cell>
          <cell r="C275" t="str">
            <v>m</v>
          </cell>
          <cell r="D275">
            <v>0</v>
          </cell>
          <cell r="E275">
            <v>849.61</v>
          </cell>
          <cell r="F275">
            <v>18735.560000000001</v>
          </cell>
        </row>
        <row r="276">
          <cell r="A276">
            <v>91140</v>
          </cell>
          <cell r="B276" t="str">
            <v xml:space="preserve"> ‡Üng càc Gå 20x20,L&gt; 10m,trÅn c­n,‡c¶pII </v>
          </cell>
          <cell r="C276" t="str">
            <v>m</v>
          </cell>
          <cell r="D276">
            <v>0</v>
          </cell>
          <cell r="E276">
            <v>907.98</v>
          </cell>
          <cell r="F276">
            <v>24265.64</v>
          </cell>
        </row>
        <row r="277">
          <cell r="A277">
            <v>91210</v>
          </cell>
          <cell r="B277" t="str">
            <v xml:space="preserve"> ‡Üng càc Gå 20x20,L&lt;=10m,dõèi nõèc‡c¶p I </v>
          </cell>
          <cell r="C277" t="str">
            <v>m</v>
          </cell>
          <cell r="D277">
            <v>0</v>
          </cell>
          <cell r="E277">
            <v>907.98</v>
          </cell>
          <cell r="F277">
            <v>14874.03</v>
          </cell>
        </row>
        <row r="278">
          <cell r="A278">
            <v>91220</v>
          </cell>
          <cell r="B278" t="str">
            <v xml:space="preserve"> ‡Üng càc Gå 20x20,L&lt;=10m,dõèi nõèc‡c¶pII </v>
          </cell>
          <cell r="C278" t="str">
            <v>m</v>
          </cell>
          <cell r="D278">
            <v>0</v>
          </cell>
          <cell r="E278">
            <v>724.22</v>
          </cell>
          <cell r="F278">
            <v>15970.51</v>
          </cell>
        </row>
        <row r="279">
          <cell r="A279">
            <v>91230</v>
          </cell>
          <cell r="B279" t="str">
            <v xml:space="preserve"> ‡Üng càc Gå 20x20,L&gt; 10m,dõèi nõèc‡c¶p I </v>
          </cell>
          <cell r="C279" t="str">
            <v>m</v>
          </cell>
          <cell r="D279">
            <v>0</v>
          </cell>
          <cell r="E279">
            <v>1016.07</v>
          </cell>
          <cell r="F279">
            <v>22406.3</v>
          </cell>
        </row>
        <row r="280">
          <cell r="A280">
            <v>91240</v>
          </cell>
          <cell r="B280" t="str">
            <v xml:space="preserve"> ‡Üng càc Gå 20x20,L&gt; 10m,dõèi nõèc‡c¶pII </v>
          </cell>
          <cell r="C280" t="str">
            <v>m</v>
          </cell>
          <cell r="D280">
            <v>0</v>
          </cell>
          <cell r="E280">
            <v>1106.8699999999999</v>
          </cell>
          <cell r="F280">
            <v>24408.66</v>
          </cell>
        </row>
        <row r="281">
          <cell r="A281">
            <v>92110</v>
          </cell>
          <cell r="B281" t="str">
            <v xml:space="preserve"> ‡Üng c÷ gå 12x15cm       ‡¶t c¶p I   </v>
          </cell>
          <cell r="C281" t="str">
            <v>m</v>
          </cell>
          <cell r="D281">
            <v>0</v>
          </cell>
          <cell r="E281">
            <v>670.17</v>
          </cell>
          <cell r="F281">
            <v>14488.9</v>
          </cell>
        </row>
        <row r="282">
          <cell r="A282">
            <v>92120</v>
          </cell>
          <cell r="B282" t="str">
            <v xml:space="preserve"> ‡Üng c÷ gå 12x15cm       ‡¶t c¶p II  </v>
          </cell>
          <cell r="C282" t="str">
            <v>m</v>
          </cell>
          <cell r="D282">
            <v>0</v>
          </cell>
          <cell r="E282">
            <v>706.92</v>
          </cell>
          <cell r="F282">
            <v>15283.46</v>
          </cell>
        </row>
        <row r="283">
          <cell r="A283">
            <v>93111</v>
          </cell>
          <cell r="B283" t="str">
            <v xml:space="preserve"> Càc BT20x20 L&lt;12m,Bîa&lt;1.2T,‡g/th²ng ‡cI  </v>
          </cell>
          <cell r="C283" t="str">
            <v>m</v>
          </cell>
          <cell r="D283">
            <v>0</v>
          </cell>
          <cell r="E283">
            <v>518.84</v>
          </cell>
          <cell r="F283">
            <v>11890.25</v>
          </cell>
        </row>
        <row r="284">
          <cell r="A284">
            <v>93112</v>
          </cell>
          <cell r="B284" t="str">
            <v xml:space="preserve"> Càc BT25x25 L&lt;12m,Bîa&lt;1.2T,‡g/th²ng ‡cI  </v>
          </cell>
          <cell r="C284" t="str">
            <v>m</v>
          </cell>
          <cell r="D284">
            <v>0</v>
          </cell>
          <cell r="E284">
            <v>540.46</v>
          </cell>
          <cell r="F284">
            <v>13871.96</v>
          </cell>
        </row>
        <row r="285">
          <cell r="A285">
            <v>93113</v>
          </cell>
          <cell r="B285" t="str">
            <v xml:space="preserve"> Càc BT30x30 L&lt;12m,Bîa&lt;1.2T,‡g/th²ng ‡cI  </v>
          </cell>
          <cell r="C285" t="str">
            <v>m</v>
          </cell>
          <cell r="D285">
            <v>0</v>
          </cell>
          <cell r="E285">
            <v>735.03</v>
          </cell>
          <cell r="F285">
            <v>16844.52</v>
          </cell>
        </row>
        <row r="286">
          <cell r="A286">
            <v>93121</v>
          </cell>
          <cell r="B286" t="str">
            <v xml:space="preserve"> Càc BT20x20 L&lt;12m,Bîa&lt;1.2T,‡g/th²ng ‡cII </v>
          </cell>
          <cell r="C286" t="str">
            <v>m</v>
          </cell>
          <cell r="D286">
            <v>0</v>
          </cell>
          <cell r="E286">
            <v>566.4</v>
          </cell>
          <cell r="F286">
            <v>12980.19</v>
          </cell>
        </row>
        <row r="287">
          <cell r="A287">
            <v>93122</v>
          </cell>
          <cell r="B287" t="str">
            <v xml:space="preserve"> Càc BT25x25 L&lt;12m,Bîa&lt;1.2T,‡g/th²ng ‡cII </v>
          </cell>
          <cell r="C287" t="str">
            <v>m</v>
          </cell>
          <cell r="D287">
            <v>0</v>
          </cell>
          <cell r="E287">
            <v>700.44</v>
          </cell>
          <cell r="F287">
            <v>16051.84</v>
          </cell>
        </row>
        <row r="288">
          <cell r="A288">
            <v>93123</v>
          </cell>
          <cell r="B288" t="str">
            <v xml:space="preserve"> Càc BT30x30 L&lt;12m,Bîa&lt;1.2T,‡g/th²ng ‡cII </v>
          </cell>
          <cell r="C288" t="str">
            <v>m</v>
          </cell>
          <cell r="D288">
            <v>0</v>
          </cell>
          <cell r="E288">
            <v>843.12</v>
          </cell>
          <cell r="F288">
            <v>19321.66</v>
          </cell>
        </row>
        <row r="289">
          <cell r="A289">
            <v>93211</v>
          </cell>
          <cell r="B289" t="str">
            <v xml:space="preserve"> Càc BT20x20 L&gt;12m,Bîa&lt;1.2T,‡g/th²ng ‡cI  </v>
          </cell>
          <cell r="C289" t="str">
            <v>m</v>
          </cell>
          <cell r="D289">
            <v>0</v>
          </cell>
          <cell r="E289">
            <v>423</v>
          </cell>
          <cell r="F289">
            <v>9710.3700000000008</v>
          </cell>
        </row>
        <row r="290">
          <cell r="A290">
            <v>93212</v>
          </cell>
          <cell r="B290" t="str">
            <v xml:space="preserve"> Càc BT25x25 L&gt;12m,Bîa&lt;1.2T,‡g/th²ng ‡cI  </v>
          </cell>
          <cell r="C290" t="str">
            <v>m</v>
          </cell>
          <cell r="D290">
            <v>0</v>
          </cell>
          <cell r="E290">
            <v>508.03</v>
          </cell>
          <cell r="F290">
            <v>11642.54</v>
          </cell>
        </row>
        <row r="291">
          <cell r="A291">
            <v>93213</v>
          </cell>
          <cell r="B291" t="str">
            <v xml:space="preserve"> Càc BT30x30 L&gt;12m,Bîa&lt;1.2T,‡g/th²ng ‡cI  </v>
          </cell>
          <cell r="C291" t="str">
            <v>m</v>
          </cell>
          <cell r="D291">
            <v>0</v>
          </cell>
          <cell r="E291">
            <v>622.61</v>
          </cell>
          <cell r="F291">
            <v>14268.3</v>
          </cell>
        </row>
        <row r="292">
          <cell r="A292">
            <v>93221</v>
          </cell>
          <cell r="B292" t="str">
            <v xml:space="preserve"> Càc BT20x20 L&gt;12m,Bîa&lt;1.2T,‡g/th²ng ‡cII </v>
          </cell>
          <cell r="C292" t="str">
            <v>m</v>
          </cell>
          <cell r="D292">
            <v>0</v>
          </cell>
          <cell r="E292">
            <v>510.2</v>
          </cell>
          <cell r="F292">
            <v>11692.08</v>
          </cell>
        </row>
        <row r="293">
          <cell r="A293">
            <v>93222</v>
          </cell>
          <cell r="B293" t="str">
            <v xml:space="preserve"> Càc BT25x25 L&gt;12m,Bîa&lt;1.2T,‡g/th²ng ‡cII </v>
          </cell>
          <cell r="C293" t="str">
            <v>m</v>
          </cell>
          <cell r="D293">
            <v>0</v>
          </cell>
          <cell r="E293">
            <v>592.35</v>
          </cell>
          <cell r="F293">
            <v>13574.7</v>
          </cell>
        </row>
        <row r="294">
          <cell r="A294">
            <v>93223</v>
          </cell>
          <cell r="B294" t="str">
            <v xml:space="preserve"> Càc BT30x30 L&gt;12m,Bîa&lt;1.2T,‡g/th²ng ‡cII </v>
          </cell>
          <cell r="C294" t="str">
            <v>m</v>
          </cell>
          <cell r="D294">
            <v>0</v>
          </cell>
          <cell r="E294">
            <v>752.32</v>
          </cell>
          <cell r="F294">
            <v>17240.86</v>
          </cell>
        </row>
        <row r="295">
          <cell r="A295">
            <v>93311</v>
          </cell>
          <cell r="B295" t="str">
            <v xml:space="preserve"> Càc BT20x20 L&lt;12m,Bîa&lt;1.8T,‡g/th²ng ‡cI  </v>
          </cell>
          <cell r="C295" t="str">
            <v>m</v>
          </cell>
          <cell r="D295">
            <v>0</v>
          </cell>
          <cell r="E295">
            <v>412.91</v>
          </cell>
          <cell r="F295">
            <v>12471.78</v>
          </cell>
        </row>
        <row r="296">
          <cell r="A296">
            <v>93312</v>
          </cell>
          <cell r="B296" t="str">
            <v xml:space="preserve"> Càc BT25x25 L&lt;12m,Bîa&lt;1.8T,‡g/th²ng ‡cI  </v>
          </cell>
          <cell r="C296" t="str">
            <v>m</v>
          </cell>
          <cell r="D296">
            <v>0</v>
          </cell>
          <cell r="E296">
            <v>495.06</v>
          </cell>
          <cell r="F296">
            <v>14953.08</v>
          </cell>
        </row>
        <row r="297">
          <cell r="A297">
            <v>93313</v>
          </cell>
          <cell r="B297" t="str">
            <v xml:space="preserve"> Càc BT30x30 L&lt;12m,Bîa&lt;1.8T,‡g/th²ng ‡cI  </v>
          </cell>
          <cell r="C297" t="str">
            <v>m</v>
          </cell>
          <cell r="D297">
            <v>0</v>
          </cell>
          <cell r="E297">
            <v>609.64</v>
          </cell>
          <cell r="F297">
            <v>18413.830000000002</v>
          </cell>
        </row>
        <row r="298">
          <cell r="A298">
            <v>93314</v>
          </cell>
          <cell r="B298" t="str">
            <v xml:space="preserve"> Càc BT35x35 L&lt;12m,Bîa&lt;1.8T,‡g/th²ng ‡cI  </v>
          </cell>
          <cell r="C298" t="str">
            <v>m</v>
          </cell>
          <cell r="D298">
            <v>0</v>
          </cell>
          <cell r="E298">
            <v>743.68</v>
          </cell>
          <cell r="F298">
            <v>22462.26</v>
          </cell>
        </row>
        <row r="299">
          <cell r="A299">
            <v>93321</v>
          </cell>
          <cell r="B299" t="str">
            <v xml:space="preserve"> Càc BT20x20 L&lt;12m,Bîa&lt;1.8T,‡g/th²ng ‡cII </v>
          </cell>
          <cell r="C299" t="str">
            <v>m</v>
          </cell>
          <cell r="D299">
            <v>0</v>
          </cell>
          <cell r="E299">
            <v>495.06</v>
          </cell>
          <cell r="F299">
            <v>14953.08</v>
          </cell>
        </row>
        <row r="300">
          <cell r="A300">
            <v>93322</v>
          </cell>
          <cell r="B300" t="str">
            <v xml:space="preserve"> Càc BT25x25 L&lt;12m,Bîa&lt;1.8T,‡g/th²ng ‡cII </v>
          </cell>
          <cell r="C300" t="str">
            <v>m</v>
          </cell>
          <cell r="D300">
            <v>0</v>
          </cell>
          <cell r="E300">
            <v>594.51</v>
          </cell>
          <cell r="F300">
            <v>17956.75</v>
          </cell>
        </row>
        <row r="301">
          <cell r="A301">
            <v>93323</v>
          </cell>
          <cell r="B301" t="str">
            <v xml:space="preserve"> Càc BT30x30 L&lt;12m,Bîa&lt;1.8T,‡g/th²ng ‡cII </v>
          </cell>
          <cell r="C301" t="str">
            <v>m</v>
          </cell>
          <cell r="D301">
            <v>0</v>
          </cell>
          <cell r="E301">
            <v>719.9</v>
          </cell>
          <cell r="F301">
            <v>21743.99</v>
          </cell>
        </row>
        <row r="302">
          <cell r="A302">
            <v>93324</v>
          </cell>
          <cell r="B302" t="str">
            <v xml:space="preserve"> Càc BT35x35 L&lt;12m,Bîa&lt;1.8T,‡g/th²ng ‡cII </v>
          </cell>
          <cell r="C302" t="str">
            <v>m</v>
          </cell>
          <cell r="D302">
            <v>0</v>
          </cell>
          <cell r="E302">
            <v>897.17</v>
          </cell>
          <cell r="F302">
            <v>26967.77</v>
          </cell>
        </row>
        <row r="303">
          <cell r="A303">
            <v>93411</v>
          </cell>
          <cell r="B303" t="str">
            <v xml:space="preserve"> Càc BT20x20 L&gt;12m,Bîa&lt;1.8T,‡g/th²ng ‡cI  </v>
          </cell>
          <cell r="C303" t="str">
            <v>m</v>
          </cell>
          <cell r="D303">
            <v>0</v>
          </cell>
          <cell r="E303">
            <v>397.78</v>
          </cell>
          <cell r="F303">
            <v>12014.7</v>
          </cell>
        </row>
        <row r="304">
          <cell r="A304">
            <v>93412</v>
          </cell>
          <cell r="B304" t="str">
            <v xml:space="preserve"> Càc BT25x25 L&gt;12m,Bîa&lt;1.8T,‡g/th²ng ‡cI  </v>
          </cell>
          <cell r="C304" t="str">
            <v>m</v>
          </cell>
          <cell r="D304">
            <v>0</v>
          </cell>
          <cell r="E304">
            <v>441.02</v>
          </cell>
          <cell r="F304">
            <v>13320.64</v>
          </cell>
        </row>
        <row r="305">
          <cell r="A305">
            <v>93413</v>
          </cell>
          <cell r="B305" t="str">
            <v xml:space="preserve"> Càc BT30x30 L&gt;12m,Bîa&lt;1.8T,‡g/th²ng ‡cI  </v>
          </cell>
          <cell r="C305" t="str">
            <v>m</v>
          </cell>
          <cell r="D305">
            <v>0</v>
          </cell>
          <cell r="E305">
            <v>540.46</v>
          </cell>
          <cell r="F305">
            <v>16324.32</v>
          </cell>
        </row>
        <row r="306">
          <cell r="A306">
            <v>93414</v>
          </cell>
          <cell r="B306" t="str">
            <v xml:space="preserve"> Càc BT35x35 L&gt;12m,Bîa&lt;1.8T,‡g/th²ng ‡cI  </v>
          </cell>
          <cell r="C306" t="str">
            <v>m</v>
          </cell>
          <cell r="D306">
            <v>0</v>
          </cell>
          <cell r="E306">
            <v>622.61</v>
          </cell>
          <cell r="F306">
            <v>18805.61</v>
          </cell>
        </row>
        <row r="307">
          <cell r="A307">
            <v>93421</v>
          </cell>
          <cell r="B307" t="str">
            <v xml:space="preserve"> Càc BT20x20 L&gt;12m,Bîa&lt;1.8T,‡g/th²ng ‡cII </v>
          </cell>
          <cell r="C307" t="str">
            <v>m</v>
          </cell>
          <cell r="D307">
            <v>0</v>
          </cell>
          <cell r="E307">
            <v>479.93</v>
          </cell>
          <cell r="F307">
            <v>14495.99</v>
          </cell>
        </row>
        <row r="308">
          <cell r="A308">
            <v>93422</v>
          </cell>
          <cell r="B308" t="str">
            <v xml:space="preserve"> Càc BT25x25 L&gt;12m,Bîa&lt;1.8T,‡g/th²ng ‡cII </v>
          </cell>
          <cell r="C308" t="str">
            <v>m</v>
          </cell>
          <cell r="D308">
            <v>0</v>
          </cell>
          <cell r="E308">
            <v>555.59</v>
          </cell>
          <cell r="F308">
            <v>16781.400000000001</v>
          </cell>
        </row>
        <row r="309">
          <cell r="A309">
            <v>93423</v>
          </cell>
          <cell r="B309" t="str">
            <v xml:space="preserve"> Càc BT30x30 L&gt;12m,Bîa&lt;1.8T,‡g/th²ng ‡cII </v>
          </cell>
          <cell r="C309" t="str">
            <v>m</v>
          </cell>
          <cell r="D309">
            <v>0</v>
          </cell>
          <cell r="E309">
            <v>676.66</v>
          </cell>
          <cell r="F309">
            <v>20438.05</v>
          </cell>
        </row>
        <row r="310">
          <cell r="A310">
            <v>93424</v>
          </cell>
          <cell r="B310" t="str">
            <v xml:space="preserve"> Càc BT35x35 L&gt;12m,Bîa&lt;1.8T,‡g/th²ng ‡cII </v>
          </cell>
          <cell r="C310" t="str">
            <v>m</v>
          </cell>
          <cell r="D310">
            <v>0</v>
          </cell>
          <cell r="E310">
            <v>832.31</v>
          </cell>
          <cell r="F310">
            <v>25139.45</v>
          </cell>
        </row>
        <row r="311">
          <cell r="A311">
            <v>93512</v>
          </cell>
          <cell r="B311" t="str">
            <v xml:space="preserve"> Càc BT25x25 L&lt;12m,Bîa&lt;2.5T,‡g/th²ng ‡cI  </v>
          </cell>
          <cell r="C311" t="str">
            <v>m</v>
          </cell>
          <cell r="D311">
            <v>0</v>
          </cell>
          <cell r="E311">
            <v>475.61</v>
          </cell>
          <cell r="F311">
            <v>16326.61</v>
          </cell>
        </row>
        <row r="312">
          <cell r="A312">
            <v>93513</v>
          </cell>
          <cell r="B312" t="str">
            <v xml:space="preserve"> Càc BT30x30 L&lt;12m,Bîa&lt;2.5T,‡g/th²ng ‡cI  </v>
          </cell>
          <cell r="C312" t="str">
            <v>m</v>
          </cell>
          <cell r="D312">
            <v>0</v>
          </cell>
          <cell r="E312">
            <v>553.42999999999995</v>
          </cell>
          <cell r="F312">
            <v>18775.599999999999</v>
          </cell>
        </row>
        <row r="313">
          <cell r="A313">
            <v>93514</v>
          </cell>
          <cell r="B313" t="str">
            <v xml:space="preserve"> Càc BT35x35 L&lt;12m,Bîa&lt;2.5T,‡g/th²ng ‡cI  </v>
          </cell>
          <cell r="C313" t="str">
            <v>m</v>
          </cell>
          <cell r="D313">
            <v>0</v>
          </cell>
          <cell r="E313">
            <v>642.07000000000005</v>
          </cell>
          <cell r="F313">
            <v>21796.02</v>
          </cell>
        </row>
        <row r="314">
          <cell r="A314">
            <v>93515</v>
          </cell>
          <cell r="B314" t="str">
            <v xml:space="preserve"> Càc BT40x40 L&lt;12m,Bîa&lt;2.5T,‡g/th²ng ‡cI  </v>
          </cell>
          <cell r="C314" t="str">
            <v>m</v>
          </cell>
          <cell r="D314">
            <v>0</v>
          </cell>
          <cell r="E314">
            <v>791.24</v>
          </cell>
          <cell r="F314">
            <v>26938.9</v>
          </cell>
        </row>
        <row r="315">
          <cell r="A315">
            <v>93522</v>
          </cell>
          <cell r="B315" t="str">
            <v xml:space="preserve"> Càc BT25x25 L&lt;12m,Bîa&lt;2.5T,‡g/th²ng ‡cII </v>
          </cell>
          <cell r="C315" t="str">
            <v>m</v>
          </cell>
          <cell r="D315">
            <v>0</v>
          </cell>
          <cell r="E315">
            <v>529.65</v>
          </cell>
          <cell r="F315">
            <v>17551.099999999999</v>
          </cell>
        </row>
        <row r="316">
          <cell r="A316">
            <v>93523</v>
          </cell>
          <cell r="B316" t="str">
            <v xml:space="preserve"> Càc BT30x30 L&lt;12m,Bîa&lt;2.5T,‡g/th²ng ‡cII </v>
          </cell>
          <cell r="C316" t="str">
            <v>m</v>
          </cell>
          <cell r="D316">
            <v>0</v>
          </cell>
          <cell r="E316">
            <v>672.33</v>
          </cell>
          <cell r="F316">
            <v>21551.119999999999</v>
          </cell>
        </row>
        <row r="317">
          <cell r="A317">
            <v>93524</v>
          </cell>
          <cell r="B317" t="str">
            <v xml:space="preserve"> Càc BT35x35 L&lt;12m,Bîa&lt;2.5T,‡g/th²ng ‡cII </v>
          </cell>
          <cell r="C317" t="str">
            <v>m</v>
          </cell>
          <cell r="D317">
            <v>0</v>
          </cell>
          <cell r="E317">
            <v>778.27</v>
          </cell>
          <cell r="F317">
            <v>24972.71</v>
          </cell>
        </row>
        <row r="318">
          <cell r="A318">
            <v>93525</v>
          </cell>
          <cell r="B318" t="str">
            <v xml:space="preserve"> Càc BT40x40 L&lt;12m,Bîa&lt;2.5T,‡g/th²ng ‡cII </v>
          </cell>
          <cell r="C318" t="str">
            <v>m</v>
          </cell>
          <cell r="D318">
            <v>0</v>
          </cell>
          <cell r="E318">
            <v>957.7</v>
          </cell>
          <cell r="F318">
            <v>30775.66</v>
          </cell>
        </row>
        <row r="319">
          <cell r="A319">
            <v>93612</v>
          </cell>
          <cell r="B319" t="str">
            <v xml:space="preserve"> Càc BT25x25 L&gt;12m,Bîa&lt;2.5T,‡g/th²ng ‡cI  </v>
          </cell>
          <cell r="C319" t="str">
            <v>m</v>
          </cell>
          <cell r="D319">
            <v>0</v>
          </cell>
          <cell r="E319">
            <v>432.37</v>
          </cell>
          <cell r="F319">
            <v>16326.61</v>
          </cell>
        </row>
        <row r="320">
          <cell r="A320">
            <v>93613</v>
          </cell>
          <cell r="B320" t="str">
            <v xml:space="preserve"> Càc BT30x30 L&gt;12m,Bîa&lt;2.5T,‡g/th²ng ‡cI  </v>
          </cell>
          <cell r="C320" t="str">
            <v>m</v>
          </cell>
          <cell r="D320">
            <v>0</v>
          </cell>
          <cell r="E320">
            <v>501.55</v>
          </cell>
          <cell r="F320">
            <v>18938.87</v>
          </cell>
        </row>
        <row r="321">
          <cell r="A321">
            <v>93614</v>
          </cell>
          <cell r="B321" t="str">
            <v xml:space="preserve"> Càc BT35x35 L&gt;12m,Bîa&lt;2.5T,‡g/th²ng ‡cI  </v>
          </cell>
          <cell r="C321" t="str">
            <v>m</v>
          </cell>
          <cell r="D321">
            <v>0</v>
          </cell>
          <cell r="E321">
            <v>570.73</v>
          </cell>
          <cell r="F321">
            <v>21551.119999999999</v>
          </cell>
        </row>
        <row r="322">
          <cell r="A322">
            <v>93615</v>
          </cell>
          <cell r="B322" t="str">
            <v xml:space="preserve"> Càc BT40x40 L&gt;12m,Bîa&lt;2.5T,‡g/th²ng ‡cI  </v>
          </cell>
          <cell r="C322" t="str">
            <v>m</v>
          </cell>
          <cell r="D322">
            <v>0</v>
          </cell>
          <cell r="E322">
            <v>700.44</v>
          </cell>
          <cell r="F322">
            <v>26449.1</v>
          </cell>
        </row>
        <row r="323">
          <cell r="A323">
            <v>93622</v>
          </cell>
          <cell r="B323" t="str">
            <v xml:space="preserve"> Càc BT25x25 L&gt;12m,Bîa&lt;2.5T,‡g/th²ng ‡cII </v>
          </cell>
          <cell r="C323" t="str">
            <v>m</v>
          </cell>
          <cell r="D323">
            <v>0</v>
          </cell>
          <cell r="E323">
            <v>518.84</v>
          </cell>
          <cell r="F323">
            <v>17632.740000000002</v>
          </cell>
        </row>
        <row r="324">
          <cell r="A324">
            <v>93623</v>
          </cell>
          <cell r="B324" t="str">
            <v xml:space="preserve"> Càc BT30x30 L&gt;12m,Bîa&lt;2.5T,‡g/th²ng ‡cII </v>
          </cell>
          <cell r="C324" t="str">
            <v>m</v>
          </cell>
          <cell r="D324">
            <v>0</v>
          </cell>
          <cell r="E324">
            <v>570.73</v>
          </cell>
          <cell r="F324">
            <v>21551.119999999999</v>
          </cell>
        </row>
        <row r="325">
          <cell r="A325">
            <v>93624</v>
          </cell>
          <cell r="B325" t="str">
            <v xml:space="preserve"> Càc BT35x35 L&gt;12m,Bîa&lt;2.5T,‡g/th²ng ‡cII </v>
          </cell>
          <cell r="C325" t="str">
            <v>m</v>
          </cell>
          <cell r="D325">
            <v>0</v>
          </cell>
          <cell r="E325">
            <v>683.14</v>
          </cell>
          <cell r="F325">
            <v>25796.04</v>
          </cell>
        </row>
        <row r="326">
          <cell r="A326">
            <v>93625</v>
          </cell>
          <cell r="B326" t="str">
            <v xml:space="preserve"> Càc BT40x40 L&gt;12m,Bîa&lt;2.5T,‡g/th²ng ‡cII </v>
          </cell>
          <cell r="C326" t="str">
            <v>m</v>
          </cell>
          <cell r="D326">
            <v>0</v>
          </cell>
          <cell r="E326">
            <v>782.59</v>
          </cell>
          <cell r="F326">
            <v>29551.16</v>
          </cell>
        </row>
        <row r="327">
          <cell r="A327">
            <v>93713</v>
          </cell>
          <cell r="B327" t="str">
            <v xml:space="preserve"> Càc BT30x30 L&lt;12m,Bîa&gt;2.5T,‡g/th²ng ‡cI  </v>
          </cell>
          <cell r="C327" t="str">
            <v>m</v>
          </cell>
          <cell r="D327">
            <v>0</v>
          </cell>
          <cell r="E327">
            <v>505.87</v>
          </cell>
          <cell r="F327">
            <v>18640.900000000001</v>
          </cell>
        </row>
        <row r="328">
          <cell r="A328">
            <v>93714</v>
          </cell>
          <cell r="B328" t="str">
            <v xml:space="preserve"> Càc BT35x35 L&lt;12m,Bîa&gt;2.5T,‡g/th²ng ‡cI  </v>
          </cell>
          <cell r="C328" t="str">
            <v>m</v>
          </cell>
          <cell r="D328">
            <v>0</v>
          </cell>
          <cell r="E328">
            <v>594.51</v>
          </cell>
          <cell r="F328">
            <v>21747.79</v>
          </cell>
        </row>
        <row r="329">
          <cell r="A329">
            <v>93715</v>
          </cell>
          <cell r="B329" t="str">
            <v xml:space="preserve"> Càc BT40x40 L&lt;12m,Bîa&gt;2.5T,‡g/th²ng ‡cI  </v>
          </cell>
          <cell r="C329" t="str">
            <v>m</v>
          </cell>
          <cell r="D329">
            <v>0</v>
          </cell>
          <cell r="E329">
            <v>713.41</v>
          </cell>
          <cell r="F329">
            <v>26042.44</v>
          </cell>
        </row>
        <row r="330">
          <cell r="A330">
            <v>93723</v>
          </cell>
          <cell r="B330" t="str">
            <v xml:space="preserve"> Càc BT30x30 L&lt;12m,Bîa&gt;2.5T,‡g/th²ng ‡cII </v>
          </cell>
          <cell r="C330" t="str">
            <v>m</v>
          </cell>
          <cell r="D330">
            <v>0</v>
          </cell>
          <cell r="E330">
            <v>594.51</v>
          </cell>
          <cell r="F330">
            <v>22661.49</v>
          </cell>
        </row>
        <row r="331">
          <cell r="A331">
            <v>93724</v>
          </cell>
          <cell r="B331" t="str">
            <v xml:space="preserve"> Càc BT35x35 L&lt;12m,Bîa&gt;2.5T,‡g/th²ng ‡cII </v>
          </cell>
          <cell r="C331" t="str">
            <v>m</v>
          </cell>
          <cell r="D331">
            <v>0</v>
          </cell>
          <cell r="E331">
            <v>680.98</v>
          </cell>
          <cell r="F331">
            <v>26042.44</v>
          </cell>
        </row>
        <row r="332">
          <cell r="A332">
            <v>93725</v>
          </cell>
          <cell r="B332" t="str">
            <v xml:space="preserve"> Càc BT40x40 L&lt;12m,Bîa&gt;2.5T,‡g/th²ng ‡cII </v>
          </cell>
          <cell r="C332" t="str">
            <v>m</v>
          </cell>
          <cell r="D332">
            <v>0</v>
          </cell>
          <cell r="E332">
            <v>778.27</v>
          </cell>
          <cell r="F332">
            <v>31250.93</v>
          </cell>
        </row>
        <row r="333">
          <cell r="A333">
            <v>93813</v>
          </cell>
          <cell r="B333" t="str">
            <v xml:space="preserve"> Càc BT30x30 L&gt;12m,Bîa&gt;2.5T,‡g/th²ng ‡cI  </v>
          </cell>
          <cell r="C333" t="str">
            <v>m</v>
          </cell>
          <cell r="D333">
            <v>0</v>
          </cell>
          <cell r="E333">
            <v>425.88</v>
          </cell>
          <cell r="F333">
            <v>18001.27</v>
          </cell>
        </row>
        <row r="334">
          <cell r="A334">
            <v>93814</v>
          </cell>
          <cell r="B334" t="str">
            <v xml:space="preserve"> Càc BT35x35 L&gt;12m,Bîa&gt;2.5T,‡g/th²ng ‡cI  </v>
          </cell>
          <cell r="C334" t="str">
            <v>m</v>
          </cell>
          <cell r="D334">
            <v>0</v>
          </cell>
          <cell r="E334">
            <v>495.06</v>
          </cell>
          <cell r="F334">
            <v>20925.330000000002</v>
          </cell>
        </row>
        <row r="335">
          <cell r="A335">
            <v>93815</v>
          </cell>
          <cell r="B335" t="str">
            <v xml:space="preserve"> Càc BT40x40 L&gt;12m,Bîa&gt;2.5T,‡g/th²ng ‡cI  </v>
          </cell>
          <cell r="C335" t="str">
            <v>m</v>
          </cell>
          <cell r="D335">
            <v>0</v>
          </cell>
          <cell r="E335">
            <v>607.48</v>
          </cell>
          <cell r="F335">
            <v>25676.93</v>
          </cell>
        </row>
        <row r="336">
          <cell r="A336">
            <v>93823</v>
          </cell>
          <cell r="B336" t="str">
            <v xml:space="preserve"> Càc BT30x30 L&gt;12m,Bîa&gt;2.5T,‡g/th²ng ‡cII </v>
          </cell>
          <cell r="C336" t="str">
            <v>m</v>
          </cell>
          <cell r="D336">
            <v>0</v>
          </cell>
          <cell r="E336">
            <v>516.67999999999995</v>
          </cell>
          <cell r="F336">
            <v>21839.1</v>
          </cell>
        </row>
        <row r="337">
          <cell r="A337">
            <v>93824</v>
          </cell>
          <cell r="B337" t="str">
            <v xml:space="preserve"> Càc BT35x35 L&gt;12m,Bîa&gt;2.5T,‡g/th²ng ‡cII </v>
          </cell>
          <cell r="C337" t="str">
            <v>m</v>
          </cell>
          <cell r="D337">
            <v>0</v>
          </cell>
          <cell r="E337">
            <v>605.32000000000005</v>
          </cell>
          <cell r="F337">
            <v>25585.56</v>
          </cell>
        </row>
        <row r="338">
          <cell r="A338">
            <v>93825</v>
          </cell>
          <cell r="B338" t="str">
            <v xml:space="preserve"> Càc BT40x40 L&gt;12m,Bîa&gt;2.5T,‡g/th²ng ‡cII </v>
          </cell>
          <cell r="C338" t="str">
            <v>m</v>
          </cell>
          <cell r="D338">
            <v>0</v>
          </cell>
          <cell r="E338">
            <v>730.7</v>
          </cell>
          <cell r="F338">
            <v>30885.42</v>
          </cell>
        </row>
        <row r="339">
          <cell r="A339">
            <v>98110</v>
          </cell>
          <cell r="B339" t="str">
            <v xml:space="preserve"> ¾p rung càc cŸt D330 L&lt;=7m,‡¶t c¶p I     </v>
          </cell>
          <cell r="C339" t="str">
            <v>m</v>
          </cell>
          <cell r="D339">
            <v>2266.2800000000002</v>
          </cell>
          <cell r="E339">
            <v>756.65</v>
          </cell>
          <cell r="F339">
            <v>47295.05</v>
          </cell>
        </row>
        <row r="340">
          <cell r="A340">
            <v>98120</v>
          </cell>
          <cell r="B340" t="str">
            <v xml:space="preserve"> ¾p rung càc cŸt D430 L&lt;=7m,‡¶t c¶p I     </v>
          </cell>
          <cell r="C340" t="str">
            <v>m</v>
          </cell>
          <cell r="D340">
            <v>6286.56</v>
          </cell>
          <cell r="E340">
            <v>1354.4</v>
          </cell>
          <cell r="F340">
            <v>50448.06</v>
          </cell>
        </row>
        <row r="341">
          <cell r="A341">
            <v>98130</v>
          </cell>
          <cell r="B341" t="str">
            <v xml:space="preserve"> ¾p rung càc cŸt D330 L&lt;=7m,‡¶t c¶p II    </v>
          </cell>
          <cell r="C341" t="str">
            <v>m</v>
          </cell>
          <cell r="D341">
            <v>2266.2800000000002</v>
          </cell>
          <cell r="E341">
            <v>810.69</v>
          </cell>
          <cell r="F341">
            <v>50448.06</v>
          </cell>
        </row>
        <row r="342">
          <cell r="A342">
            <v>98140</v>
          </cell>
          <cell r="B342" t="str">
            <v xml:space="preserve"> ¾p rung càc cŸt D430 L&lt;=7m,‡¶t c¶p II    </v>
          </cell>
          <cell r="C342" t="str">
            <v>m</v>
          </cell>
          <cell r="D342">
            <v>3955.43</v>
          </cell>
          <cell r="E342">
            <v>1451.68</v>
          </cell>
          <cell r="F342">
            <v>55177.56</v>
          </cell>
        </row>
        <row r="343">
          <cell r="A343">
            <v>98210</v>
          </cell>
          <cell r="B343" t="str">
            <v xml:space="preserve"> ¾p rung càc cŸt D330 L&gt; 7m,‡¶t c¶p I     </v>
          </cell>
          <cell r="C343" t="str">
            <v>m</v>
          </cell>
          <cell r="D343">
            <v>2266.2800000000002</v>
          </cell>
          <cell r="E343">
            <v>864.74</v>
          </cell>
          <cell r="F343">
            <v>42565.55</v>
          </cell>
        </row>
        <row r="344">
          <cell r="A344">
            <v>98220</v>
          </cell>
          <cell r="B344" t="str">
            <v xml:space="preserve"> ¾p rung càc cŸt D430 L&gt; 7m,‡¶t c¶p I     </v>
          </cell>
          <cell r="C344" t="str">
            <v>m</v>
          </cell>
          <cell r="D344">
            <v>3955.43</v>
          </cell>
          <cell r="E344">
            <v>1547.88</v>
          </cell>
          <cell r="F344">
            <v>45403.25</v>
          </cell>
        </row>
        <row r="345">
          <cell r="A345">
            <v>98230</v>
          </cell>
          <cell r="B345" t="str">
            <v xml:space="preserve"> ¾p rung càc cŸt D330 L&gt; 7m,‡¶t c¶p II    </v>
          </cell>
          <cell r="C345" t="str">
            <v>m</v>
          </cell>
          <cell r="D345">
            <v>2266.2800000000002</v>
          </cell>
          <cell r="E345">
            <v>918.79</v>
          </cell>
          <cell r="F345">
            <v>45403.25</v>
          </cell>
        </row>
        <row r="346">
          <cell r="A346">
            <v>98240</v>
          </cell>
          <cell r="B346" t="str">
            <v xml:space="preserve"> ¾p rung càc cŸt D430 L&gt; 7m,‡¶t c¶p II    </v>
          </cell>
          <cell r="C346" t="str">
            <v>m</v>
          </cell>
          <cell r="D346">
            <v>3955.43</v>
          </cell>
          <cell r="E346">
            <v>1645.17</v>
          </cell>
          <cell r="F346">
            <v>49659.81</v>
          </cell>
        </row>
        <row r="347">
          <cell r="A347">
            <v>98310</v>
          </cell>
          <cell r="B347" t="str">
            <v xml:space="preserve"> ¾p rung càc cŸt D330 L&gt;12m,‡¶t c¶p I     </v>
          </cell>
          <cell r="C347" t="str">
            <v>m</v>
          </cell>
          <cell r="D347">
            <v>2266.2800000000002</v>
          </cell>
          <cell r="E347">
            <v>972.83</v>
          </cell>
          <cell r="F347">
            <v>38308.99</v>
          </cell>
        </row>
        <row r="348">
          <cell r="A348">
            <v>98320</v>
          </cell>
          <cell r="B348" t="str">
            <v xml:space="preserve"> ¾p rung càc cŸt D430 L&gt;12m,‡¶t c¶p I     </v>
          </cell>
          <cell r="C348" t="str">
            <v>m</v>
          </cell>
          <cell r="D348">
            <v>3955.43</v>
          </cell>
          <cell r="E348">
            <v>1741.37</v>
          </cell>
          <cell r="F348">
            <v>40831.4</v>
          </cell>
        </row>
        <row r="349">
          <cell r="A349">
            <v>98330</v>
          </cell>
          <cell r="B349" t="str">
            <v xml:space="preserve"> ¾p rung càc cŸt D330 L&gt;12m,‡¶t c¶p II    </v>
          </cell>
          <cell r="C349" t="str">
            <v>m</v>
          </cell>
          <cell r="D349">
            <v>2266.2800000000002</v>
          </cell>
          <cell r="E349">
            <v>1026.8800000000001</v>
          </cell>
          <cell r="F349">
            <v>40831.4</v>
          </cell>
        </row>
        <row r="350">
          <cell r="A350">
            <v>98340</v>
          </cell>
          <cell r="B350" t="str">
            <v xml:space="preserve"> ¾p rung càc cŸt D430 L&gt;12m,‡¶t c¶p II    </v>
          </cell>
          <cell r="C350" t="str">
            <v>m</v>
          </cell>
          <cell r="D350">
            <v>3955.43</v>
          </cell>
          <cell r="E350">
            <v>1838.65</v>
          </cell>
          <cell r="F350">
            <v>45718.55</v>
          </cell>
        </row>
        <row r="351">
          <cell r="A351">
            <v>99110</v>
          </cell>
          <cell r="B351" t="str">
            <v xml:space="preserve"> ¾p trõèc càc BTCT 15x15 L&lt;=4m,‡¶t c¶p I  </v>
          </cell>
          <cell r="C351" t="str">
            <v>m</v>
          </cell>
          <cell r="D351">
            <v>0</v>
          </cell>
          <cell r="E351">
            <v>734.49</v>
          </cell>
          <cell r="F351">
            <v>11965.39</v>
          </cell>
        </row>
        <row r="352">
          <cell r="A352">
            <v>99111</v>
          </cell>
          <cell r="B352" t="str">
            <v xml:space="preserve"> ¾p trõèc càc BTCT 20x20 L&lt;=4m,‡¶t c¶p I  </v>
          </cell>
          <cell r="C352" t="str">
            <v>m</v>
          </cell>
          <cell r="D352">
            <v>0</v>
          </cell>
          <cell r="E352">
            <v>1330.43</v>
          </cell>
          <cell r="F352">
            <v>17339.07</v>
          </cell>
        </row>
        <row r="353">
          <cell r="A353">
            <v>99112</v>
          </cell>
          <cell r="B353" t="str">
            <v xml:space="preserve"> ¾p trõèc càc BTCT 25x25 L&lt;=4m,‡¶t c¶p I  </v>
          </cell>
          <cell r="C353" t="str">
            <v>m</v>
          </cell>
          <cell r="D353">
            <v>0</v>
          </cell>
          <cell r="E353">
            <v>1566.83</v>
          </cell>
          <cell r="F353">
            <v>20419.98</v>
          </cell>
        </row>
        <row r="354">
          <cell r="A354">
            <v>99210</v>
          </cell>
          <cell r="B354" t="str">
            <v xml:space="preserve"> ¾p trõèc càc BTCT 15x15 L&lt;=4m,‡¶t c¶p II </v>
          </cell>
          <cell r="C354" t="str">
            <v>m</v>
          </cell>
          <cell r="D354">
            <v>0</v>
          </cell>
          <cell r="E354">
            <v>844.44</v>
          </cell>
          <cell r="F354">
            <v>13756.62</v>
          </cell>
        </row>
        <row r="355">
          <cell r="A355">
            <v>99211</v>
          </cell>
          <cell r="B355" t="str">
            <v xml:space="preserve"> ¾p trõèc càc BTCT 20x20 L&lt;=4m,‡¶t c¶p II </v>
          </cell>
          <cell r="C355" t="str">
            <v>m</v>
          </cell>
          <cell r="D355">
            <v>0</v>
          </cell>
          <cell r="E355">
            <v>1528.35</v>
          </cell>
          <cell r="F355">
            <v>19918.439999999999</v>
          </cell>
        </row>
        <row r="356">
          <cell r="A356">
            <v>99212</v>
          </cell>
          <cell r="B356" t="str">
            <v xml:space="preserve"> ¾p trõèc càc BTCT 25x25 L&lt;=4m,‡¶t c¶p II </v>
          </cell>
          <cell r="C356" t="str">
            <v>m</v>
          </cell>
          <cell r="D356">
            <v>0</v>
          </cell>
          <cell r="E356">
            <v>1913.18</v>
          </cell>
          <cell r="F356">
            <v>24933.88</v>
          </cell>
        </row>
        <row r="357">
          <cell r="A357">
            <v>99310</v>
          </cell>
          <cell r="B357" t="str">
            <v xml:space="preserve"> ¾p trõèc càc BTCT 15x15 L&gt; 4m,‡¶t c¶p I  </v>
          </cell>
          <cell r="C357" t="str">
            <v>m</v>
          </cell>
          <cell r="D357">
            <v>0</v>
          </cell>
          <cell r="E357">
            <v>681.71</v>
          </cell>
          <cell r="F357">
            <v>11105.61</v>
          </cell>
        </row>
        <row r="358">
          <cell r="A358">
            <v>99311</v>
          </cell>
          <cell r="B358" t="str">
            <v xml:space="preserve"> ¾p trõèc càc BTCT 20x20 L&gt; 4m,‡¶t c¶p I  </v>
          </cell>
          <cell r="C358" t="str">
            <v>m</v>
          </cell>
          <cell r="D358">
            <v>0</v>
          </cell>
          <cell r="E358">
            <v>1236.97</v>
          </cell>
          <cell r="F358">
            <v>16121.04</v>
          </cell>
        </row>
        <row r="359">
          <cell r="A359">
            <v>99312</v>
          </cell>
          <cell r="B359" t="str">
            <v xml:space="preserve"> ¾p trõèc càc BTCT 25x25 L&gt; 4m,‡¶t c¶p I  </v>
          </cell>
          <cell r="C359" t="str">
            <v>m</v>
          </cell>
          <cell r="D359">
            <v>0</v>
          </cell>
          <cell r="E359">
            <v>1374.41</v>
          </cell>
          <cell r="F359">
            <v>17912.27</v>
          </cell>
        </row>
        <row r="360">
          <cell r="A360">
            <v>99410</v>
          </cell>
          <cell r="B360" t="str">
            <v xml:space="preserve"> ¾p trõèc càc BTCT 15x15 L&gt; 4m,‡¶t c¶p II </v>
          </cell>
          <cell r="C360" t="str">
            <v>m</v>
          </cell>
          <cell r="D360">
            <v>0</v>
          </cell>
          <cell r="E360">
            <v>800.46</v>
          </cell>
          <cell r="F360">
            <v>13040.13</v>
          </cell>
        </row>
        <row r="361">
          <cell r="A361">
            <v>99411</v>
          </cell>
          <cell r="B361" t="str">
            <v xml:space="preserve"> ¾p trõèc càc BTCT 20x20 L&gt; 4m,‡¶t c¶p II </v>
          </cell>
          <cell r="C361" t="str">
            <v>m</v>
          </cell>
          <cell r="D361">
            <v>0</v>
          </cell>
          <cell r="E361">
            <v>1346.93</v>
          </cell>
          <cell r="F361">
            <v>17554.02</v>
          </cell>
        </row>
        <row r="362">
          <cell r="A362">
            <v>99412</v>
          </cell>
          <cell r="B362" t="str">
            <v xml:space="preserve"> ¾p trõèc càc BTCT 25x25 L&gt; 4m,‡¶t c¶p II </v>
          </cell>
          <cell r="C362" t="str">
            <v>m</v>
          </cell>
          <cell r="D362">
            <v>0</v>
          </cell>
          <cell r="E362">
            <v>1687.78</v>
          </cell>
          <cell r="F362">
            <v>21852.97</v>
          </cell>
        </row>
        <row r="363">
          <cell r="A363">
            <v>113110</v>
          </cell>
          <cell r="B363" t="str">
            <v xml:space="preserve"> MÜng ½õéng = ½Ÿ lèp mÜng ½¬ l¿n d¡y 15cm </v>
          </cell>
          <cell r="C363" t="str">
            <v>m2</v>
          </cell>
          <cell r="D363">
            <v>10173.42</v>
          </cell>
          <cell r="E363">
            <v>846.91</v>
          </cell>
          <cell r="F363">
            <v>328.63</v>
          </cell>
        </row>
        <row r="364">
          <cell r="A364">
            <v>113120</v>
          </cell>
          <cell r="B364" t="str">
            <v xml:space="preserve"> MÜng ½õéng = ½Ÿ lèp mÜng ½¬ l¿n d¡y 20cm </v>
          </cell>
          <cell r="C364" t="str">
            <v>m2</v>
          </cell>
          <cell r="D364">
            <v>13564.56</v>
          </cell>
          <cell r="E364">
            <v>1129.22</v>
          </cell>
          <cell r="F364">
            <v>328.63</v>
          </cell>
        </row>
        <row r="365">
          <cell r="A365">
            <v>113130</v>
          </cell>
          <cell r="B365" t="str">
            <v xml:space="preserve"> MÜng ½õéng = ½Ÿ lèp mÜng ½¬ l¿n d¡y 25cm </v>
          </cell>
          <cell r="C365" t="str">
            <v>m2</v>
          </cell>
          <cell r="D365">
            <v>16955.7</v>
          </cell>
          <cell r="E365">
            <v>1621.24</v>
          </cell>
          <cell r="F365">
            <v>328.63</v>
          </cell>
        </row>
        <row r="366">
          <cell r="A366">
            <v>113140</v>
          </cell>
          <cell r="B366" t="str">
            <v xml:space="preserve"> MÜng ½õéng = ½Ÿ lèp mÜng ½¬ l¿n d¡y 30cm </v>
          </cell>
          <cell r="C366" t="str">
            <v>m2</v>
          </cell>
          <cell r="D366">
            <v>20346.84</v>
          </cell>
          <cell r="E366">
            <v>1944.88</v>
          </cell>
          <cell r="F366">
            <v>328.63</v>
          </cell>
        </row>
        <row r="367">
          <cell r="A367">
            <v>113210</v>
          </cell>
          <cell r="B367" t="str">
            <v xml:space="preserve"> MÜng ½õéng =cŸt lèp mÜng ½¬ l¿n d¡y 10cm </v>
          </cell>
          <cell r="C367" t="str">
            <v>m2</v>
          </cell>
          <cell r="D367">
            <v>1601.86</v>
          </cell>
          <cell r="E367">
            <v>135.1</v>
          </cell>
          <cell r="F367">
            <v>328.63</v>
          </cell>
        </row>
        <row r="368">
          <cell r="A368">
            <v>113220</v>
          </cell>
          <cell r="B368" t="str">
            <v xml:space="preserve"> MÜng ½õéng =cŸt lèp mÜng ½¬ l¿n d¡y 15cm </v>
          </cell>
          <cell r="C368" t="str">
            <v>m2</v>
          </cell>
          <cell r="D368">
            <v>2402.79</v>
          </cell>
          <cell r="E368">
            <v>202.65</v>
          </cell>
          <cell r="F368">
            <v>328.63</v>
          </cell>
        </row>
        <row r="369">
          <cell r="A369">
            <v>113230</v>
          </cell>
          <cell r="B369" t="str">
            <v xml:space="preserve"> MÜng ½õéng =cŸt lèp mÜng ½¬ l¿n d¡y 20cm </v>
          </cell>
          <cell r="C369" t="str">
            <v>m2</v>
          </cell>
          <cell r="D369">
            <v>3203.72</v>
          </cell>
          <cell r="E369">
            <v>270.20999999999998</v>
          </cell>
          <cell r="F369">
            <v>328.63</v>
          </cell>
        </row>
        <row r="370">
          <cell r="A370">
            <v>113240</v>
          </cell>
          <cell r="B370" t="str">
            <v xml:space="preserve"> MÜng ½õéng =cŸt lèp mÜng ½¬ l¿n d¡y 25cm </v>
          </cell>
          <cell r="C370" t="str">
            <v>m2</v>
          </cell>
          <cell r="D370">
            <v>4004.65</v>
          </cell>
          <cell r="E370">
            <v>338.77</v>
          </cell>
          <cell r="F370">
            <v>657.26</v>
          </cell>
        </row>
        <row r="371">
          <cell r="A371">
            <v>113250</v>
          </cell>
          <cell r="B371" t="str">
            <v xml:space="preserve"> MÜng ½õéng =cŸt lèp mÜng ½¬ l¿n d¡y 30cm </v>
          </cell>
          <cell r="C371" t="str">
            <v>m2</v>
          </cell>
          <cell r="D371">
            <v>4805.58</v>
          </cell>
          <cell r="E371">
            <v>406.32</v>
          </cell>
          <cell r="F371">
            <v>657.26</v>
          </cell>
        </row>
        <row r="372">
          <cell r="A372">
            <v>113311</v>
          </cell>
          <cell r="B372" t="str">
            <v xml:space="preserve"> MÜng cŸt v¡ng g/câ 6%XM T/træn 20-25m3/h </v>
          </cell>
          <cell r="C372" t="str">
            <v>m3</v>
          </cell>
          <cell r="D372">
            <v>124543.78</v>
          </cell>
          <cell r="E372">
            <v>3269.59</v>
          </cell>
          <cell r="F372">
            <v>12971.12</v>
          </cell>
        </row>
        <row r="373">
          <cell r="A373">
            <v>113312</v>
          </cell>
          <cell r="B373" t="str">
            <v xml:space="preserve"> MÜng cŸt v¡ng g/câ 8%XM T/træn 20-25m3/h </v>
          </cell>
          <cell r="C373" t="str">
            <v>m3</v>
          </cell>
          <cell r="D373">
            <v>149742.81</v>
          </cell>
          <cell r="E373">
            <v>3382.34</v>
          </cell>
          <cell r="F373">
            <v>12971.12</v>
          </cell>
        </row>
        <row r="374">
          <cell r="A374">
            <v>113313</v>
          </cell>
          <cell r="B374" t="str">
            <v xml:space="preserve"> MÜng cŸt v¡ng g/câ 6%XM T/træn 30m3/h    </v>
          </cell>
          <cell r="C374" t="str">
            <v>m3</v>
          </cell>
          <cell r="D374">
            <v>124543.78</v>
          </cell>
          <cell r="E374">
            <v>3269.59</v>
          </cell>
          <cell r="F374">
            <v>18529.27</v>
          </cell>
        </row>
        <row r="375">
          <cell r="A375">
            <v>113314</v>
          </cell>
          <cell r="B375" t="str">
            <v xml:space="preserve"> MÜng cŸt v¡ng g/câ 8%XM T/træn 30m3/h    </v>
          </cell>
          <cell r="C375" t="str">
            <v>m3</v>
          </cell>
          <cell r="D375">
            <v>149742.81</v>
          </cell>
          <cell r="E375">
            <v>3382.34</v>
          </cell>
          <cell r="F375">
            <v>18529.27</v>
          </cell>
        </row>
        <row r="376">
          <cell r="A376">
            <v>113315</v>
          </cell>
          <cell r="B376" t="str">
            <v xml:space="preserve"> MÜng cŸt v¡ng g/câ 6%XM T/træn 50m3/h    </v>
          </cell>
          <cell r="C376" t="str">
            <v>m3</v>
          </cell>
          <cell r="D376">
            <v>124543.78</v>
          </cell>
          <cell r="E376">
            <v>3269.59</v>
          </cell>
          <cell r="F376">
            <v>12543.17</v>
          </cell>
        </row>
        <row r="377">
          <cell r="A377">
            <v>113316</v>
          </cell>
          <cell r="B377" t="str">
            <v xml:space="preserve"> MÜng cŸt v¡ng g/câ 8%XM T/træn 50m3/h    </v>
          </cell>
          <cell r="C377" t="str">
            <v>m3</v>
          </cell>
          <cell r="D377">
            <v>149742.81</v>
          </cell>
          <cell r="E377">
            <v>3382.34</v>
          </cell>
          <cell r="F377">
            <v>12543.17</v>
          </cell>
        </row>
        <row r="378">
          <cell r="A378">
            <v>113321</v>
          </cell>
          <cell r="B378" t="str">
            <v xml:space="preserve"> MÜng cŸt ½en  g/câ 6%XM T/træn 20-25m3/h </v>
          </cell>
          <cell r="C378" t="str">
            <v>m3</v>
          </cell>
          <cell r="D378">
            <v>89976.4</v>
          </cell>
          <cell r="E378">
            <v>3269.59</v>
          </cell>
          <cell r="F378">
            <v>12971.12</v>
          </cell>
        </row>
        <row r="379">
          <cell r="A379">
            <v>113322</v>
          </cell>
          <cell r="B379" t="str">
            <v xml:space="preserve"> MÜng cŸt ½en  g/câ 8%XM T/træn 20-25m3/h </v>
          </cell>
          <cell r="C379" t="str">
            <v>m3</v>
          </cell>
          <cell r="D379">
            <v>111950.31</v>
          </cell>
          <cell r="E379">
            <v>3382.34</v>
          </cell>
          <cell r="F379">
            <v>12971.12</v>
          </cell>
        </row>
        <row r="380">
          <cell r="A380">
            <v>113313</v>
          </cell>
          <cell r="B380" t="str">
            <v xml:space="preserve"> MÜng cŸt ½en  g/câ 6%XM T/træn 30m3/h    </v>
          </cell>
          <cell r="C380" t="str">
            <v>m3</v>
          </cell>
          <cell r="D380">
            <v>89976.4</v>
          </cell>
          <cell r="E380">
            <v>3269.59</v>
          </cell>
          <cell r="F380">
            <v>13529.27</v>
          </cell>
        </row>
        <row r="381">
          <cell r="A381">
            <v>113314</v>
          </cell>
          <cell r="B381" t="str">
            <v xml:space="preserve"> MÜng cŸt ½en  g/câ 8%XM T/træn 30m3/h    </v>
          </cell>
          <cell r="C381" t="str">
            <v>m3</v>
          </cell>
          <cell r="D381">
            <v>111950.31</v>
          </cell>
          <cell r="E381">
            <v>3382.34</v>
          </cell>
          <cell r="F381">
            <v>13529.27</v>
          </cell>
        </row>
        <row r="382">
          <cell r="A382">
            <v>113315</v>
          </cell>
          <cell r="B382" t="str">
            <v xml:space="preserve"> MÜng cŸt ½en  g/câ 6%XM T/træn 50m3/h    </v>
          </cell>
          <cell r="C382" t="str">
            <v>m3</v>
          </cell>
          <cell r="D382">
            <v>89976.4</v>
          </cell>
          <cell r="E382">
            <v>3269.59</v>
          </cell>
          <cell r="F382">
            <v>12543.17</v>
          </cell>
        </row>
        <row r="383">
          <cell r="A383">
            <v>113316</v>
          </cell>
          <cell r="B383" t="str">
            <v xml:space="preserve"> MÜng cŸt ½en  g/câ 8%XM T/træn 50m3/h    </v>
          </cell>
          <cell r="C383" t="str">
            <v>m3</v>
          </cell>
          <cell r="D383">
            <v>111950.31</v>
          </cell>
          <cell r="E383">
            <v>3382.34</v>
          </cell>
          <cell r="F383">
            <v>12543.17</v>
          </cell>
        </row>
        <row r="384">
          <cell r="A384">
            <v>114111</v>
          </cell>
          <cell r="B384" t="str">
            <v xml:space="preserve"> Lèp trÅn m´t ½õéng ½¬ l¿n ¾p  8cm ½Ÿ d¯m </v>
          </cell>
          <cell r="C384" t="str">
            <v>m2</v>
          </cell>
          <cell r="D384">
            <v>7907.57</v>
          </cell>
          <cell r="E384">
            <v>1129.22</v>
          </cell>
          <cell r="F384">
            <v>2172.6</v>
          </cell>
        </row>
        <row r="385">
          <cell r="A385">
            <v>114112</v>
          </cell>
          <cell r="B385" t="str">
            <v xml:space="preserve"> Lèp trÅn m´t ½õéng ½¬ l¿n ¾p 10cm ½Ÿ d¯m </v>
          </cell>
          <cell r="C385" t="str">
            <v>m2</v>
          </cell>
          <cell r="D385">
            <v>9826.2900000000009</v>
          </cell>
          <cell r="E385">
            <v>1209.8800000000001</v>
          </cell>
          <cell r="F385">
            <v>2683.79</v>
          </cell>
        </row>
        <row r="386">
          <cell r="A386">
            <v>114113</v>
          </cell>
          <cell r="B386" t="str">
            <v xml:space="preserve"> Lèp trÅn m´t ½õéng ½¬ l¿n ¾p 12cm ½Ÿ d¯m </v>
          </cell>
          <cell r="C386" t="str">
            <v>m2</v>
          </cell>
          <cell r="D386">
            <v>11698.25</v>
          </cell>
          <cell r="E386">
            <v>1267.3499999999999</v>
          </cell>
          <cell r="F386">
            <v>3213.25</v>
          </cell>
        </row>
        <row r="387">
          <cell r="A387">
            <v>114114</v>
          </cell>
          <cell r="B387" t="str">
            <v xml:space="preserve"> Lèp trÅn m´t ½õéng ½¬ l¿n ¾p 14cm ½Ÿ d¯m </v>
          </cell>
          <cell r="C387" t="str">
            <v>m2</v>
          </cell>
          <cell r="D387">
            <v>13656.07</v>
          </cell>
          <cell r="E387">
            <v>1321.79</v>
          </cell>
          <cell r="F387">
            <v>3742.71</v>
          </cell>
        </row>
        <row r="388">
          <cell r="A388">
            <v>114115</v>
          </cell>
          <cell r="B388" t="str">
            <v xml:space="preserve"> Lèp trÅn m´t ½õéng ½¬ l¿n ¾p 15cm ½Ÿ d¯m </v>
          </cell>
          <cell r="C388" t="str">
            <v>m2</v>
          </cell>
          <cell r="D388">
            <v>14604.82</v>
          </cell>
          <cell r="E388">
            <v>1354.05</v>
          </cell>
          <cell r="F388">
            <v>3998.31</v>
          </cell>
        </row>
        <row r="389">
          <cell r="A389">
            <v>114121</v>
          </cell>
          <cell r="B389" t="str">
            <v xml:space="preserve"> Lèp dõèi m´t ½õéng ½¬ l¿n ¾p  8cm ½Ÿ d¯m </v>
          </cell>
          <cell r="C389" t="str">
            <v>m2</v>
          </cell>
          <cell r="D389">
            <v>6837.52</v>
          </cell>
          <cell r="E389">
            <v>551.5</v>
          </cell>
          <cell r="F389">
            <v>1825.71</v>
          </cell>
        </row>
        <row r="390">
          <cell r="A390">
            <v>114122</v>
          </cell>
          <cell r="B390" t="str">
            <v xml:space="preserve"> Lèp dõèi m´t ½õéng ½¬ l¿n ¾p 10cm ½Ÿ d¯m </v>
          </cell>
          <cell r="C390" t="str">
            <v>m2</v>
          </cell>
          <cell r="D390">
            <v>8538.82</v>
          </cell>
          <cell r="E390">
            <v>618.04999999999995</v>
          </cell>
          <cell r="F390">
            <v>2190.85</v>
          </cell>
        </row>
        <row r="391">
          <cell r="A391">
            <v>114123</v>
          </cell>
          <cell r="B391" t="str">
            <v xml:space="preserve"> Lèp dõèi m´t ½õéng ½¬ l¿n ¾p 12cm ½Ÿ d¯m </v>
          </cell>
          <cell r="C391" t="str">
            <v>m2</v>
          </cell>
          <cell r="D391">
            <v>10246.58</v>
          </cell>
          <cell r="E391">
            <v>661.4</v>
          </cell>
          <cell r="F391">
            <v>2866.37</v>
          </cell>
        </row>
        <row r="392">
          <cell r="A392">
            <v>114124</v>
          </cell>
          <cell r="B392" t="str">
            <v xml:space="preserve"> Lèp dõèi m´t ½õéng ½¬ l¿n ¾p 14cm ½Ÿ d¯m </v>
          </cell>
          <cell r="C392" t="str">
            <v>m2</v>
          </cell>
          <cell r="D392">
            <v>11954.34</v>
          </cell>
          <cell r="E392">
            <v>705.76</v>
          </cell>
          <cell r="F392">
            <v>3176.74</v>
          </cell>
        </row>
        <row r="393">
          <cell r="A393">
            <v>114125</v>
          </cell>
          <cell r="B393" t="str">
            <v xml:space="preserve"> Lèp dõèi m´t ½õéng ½¬ l¿n ¾p 15cm ½Ÿ d¯m </v>
          </cell>
          <cell r="C393" t="str">
            <v>m2</v>
          </cell>
          <cell r="D393">
            <v>12769.41</v>
          </cell>
          <cell r="E393">
            <v>727.94</v>
          </cell>
          <cell r="F393">
            <v>3395.82</v>
          </cell>
        </row>
        <row r="394">
          <cell r="A394">
            <v>114211</v>
          </cell>
          <cell r="B394" t="str">
            <v xml:space="preserve"> Lèp trÅn M½õéng c¶p phâi ½¬ l¿n ¾p  6cm  </v>
          </cell>
          <cell r="C394" t="str">
            <v>m2</v>
          </cell>
          <cell r="D394">
            <v>1923.38</v>
          </cell>
          <cell r="E394">
            <v>331.91</v>
          </cell>
          <cell r="F394">
            <v>1296.25</v>
          </cell>
        </row>
        <row r="395">
          <cell r="A395">
            <v>114212</v>
          </cell>
          <cell r="B395" t="str">
            <v xml:space="preserve"> Lèp trÅn M½õéng c¶p phâi ½¬ l¿n ¾p  8cm  </v>
          </cell>
          <cell r="C395" t="str">
            <v>m2</v>
          </cell>
          <cell r="D395">
            <v>2497.46</v>
          </cell>
          <cell r="E395">
            <v>352.72</v>
          </cell>
          <cell r="F395">
            <v>1789.2</v>
          </cell>
        </row>
        <row r="396">
          <cell r="A396">
            <v>114213</v>
          </cell>
          <cell r="B396" t="str">
            <v xml:space="preserve"> Lèp trÅn M½õéng c¶p phâi ½¬ l¿n ¾p 10cm  </v>
          </cell>
          <cell r="C396" t="str">
            <v>m2</v>
          </cell>
          <cell r="D396">
            <v>3073.55</v>
          </cell>
          <cell r="E396">
            <v>374.59</v>
          </cell>
          <cell r="F396">
            <v>2190.85</v>
          </cell>
        </row>
        <row r="397">
          <cell r="A397">
            <v>114214</v>
          </cell>
          <cell r="B397" t="str">
            <v xml:space="preserve"> Lèp trÅn M½õéng c¶p phâi ½¬ l¿n ¾p 12cm  </v>
          </cell>
          <cell r="C397" t="str">
            <v>m2</v>
          </cell>
          <cell r="D397">
            <v>3649.64</v>
          </cell>
          <cell r="E397">
            <v>396.31</v>
          </cell>
          <cell r="F397">
            <v>2665.54</v>
          </cell>
        </row>
        <row r="398">
          <cell r="A398">
            <v>114215</v>
          </cell>
          <cell r="B398" t="str">
            <v xml:space="preserve"> Lèp trÅn M½õéng c¶p phâi ½¬ l¿n ¾p 14cm  </v>
          </cell>
          <cell r="C398" t="str">
            <v>m2</v>
          </cell>
          <cell r="D398">
            <v>4223.71</v>
          </cell>
          <cell r="E398">
            <v>418.11</v>
          </cell>
          <cell r="F398">
            <v>3103.71</v>
          </cell>
        </row>
        <row r="399">
          <cell r="A399">
            <v>114216</v>
          </cell>
          <cell r="B399" t="str">
            <v xml:space="preserve"> Lèp trÅn M½õéng c¶p phâi ½¬ l¿n ¾p 16cm  </v>
          </cell>
          <cell r="C399" t="str">
            <v>m2</v>
          </cell>
          <cell r="D399">
            <v>4799.8</v>
          </cell>
          <cell r="E399">
            <v>439.91</v>
          </cell>
          <cell r="F399">
            <v>3487.11</v>
          </cell>
        </row>
        <row r="400">
          <cell r="A400">
            <v>114217</v>
          </cell>
          <cell r="B400" t="str">
            <v xml:space="preserve"> Lèp trÅn M½õéng c¶p phâi ½¬ l¿n ¾p 18cm  </v>
          </cell>
          <cell r="C400" t="str">
            <v>m2</v>
          </cell>
          <cell r="D400">
            <v>5373.88</v>
          </cell>
          <cell r="E400">
            <v>460.72</v>
          </cell>
          <cell r="F400">
            <v>3961.79</v>
          </cell>
        </row>
        <row r="401">
          <cell r="A401">
            <v>114218</v>
          </cell>
          <cell r="B401" t="str">
            <v xml:space="preserve"> Lèp trÅn M½õéng c¶p phâi ½¬ l¿n ¾p 20cm  </v>
          </cell>
          <cell r="C401" t="str">
            <v>m2</v>
          </cell>
          <cell r="D401">
            <v>5949.97</v>
          </cell>
          <cell r="E401">
            <v>482.51</v>
          </cell>
          <cell r="F401">
            <v>4399.96</v>
          </cell>
        </row>
        <row r="402">
          <cell r="A402">
            <v>114221</v>
          </cell>
          <cell r="B402" t="str">
            <v xml:space="preserve"> Lèp dõèi M½õéng c¶p phâi ½¬ l¿n ¾p  6cm  </v>
          </cell>
          <cell r="C402" t="str">
            <v>m2</v>
          </cell>
          <cell r="D402">
            <v>1726.26</v>
          </cell>
          <cell r="E402">
            <v>196.18</v>
          </cell>
          <cell r="F402">
            <v>931.11</v>
          </cell>
        </row>
        <row r="403">
          <cell r="A403">
            <v>114222</v>
          </cell>
          <cell r="B403" t="str">
            <v xml:space="preserve">          M½õéng c¶p phâi ½¬ l¿n ¾p  8cm  </v>
          </cell>
          <cell r="C403" t="str">
            <v>m2</v>
          </cell>
          <cell r="D403">
            <v>2300.33</v>
          </cell>
          <cell r="E403">
            <v>217.97</v>
          </cell>
          <cell r="F403">
            <v>1278</v>
          </cell>
        </row>
        <row r="404">
          <cell r="A404">
            <v>114223</v>
          </cell>
          <cell r="B404" t="str">
            <v xml:space="preserve">          M½õéng c¶p phâi ½¬ l¿n ¾p 10cm  </v>
          </cell>
          <cell r="C404" t="str">
            <v>m2</v>
          </cell>
          <cell r="D404">
            <v>2876.42</v>
          </cell>
          <cell r="E404">
            <v>239.77</v>
          </cell>
          <cell r="F404">
            <v>1551.85</v>
          </cell>
        </row>
        <row r="405">
          <cell r="A405">
            <v>114224</v>
          </cell>
          <cell r="B405" t="str">
            <v xml:space="preserve">          M½õéng c¶p phâi ½¬ l¿n ¾p 12cm  </v>
          </cell>
          <cell r="C405" t="str">
            <v>m2</v>
          </cell>
          <cell r="D405">
            <v>3452.51</v>
          </cell>
          <cell r="E405">
            <v>261.57</v>
          </cell>
          <cell r="F405">
            <v>1898.74</v>
          </cell>
        </row>
        <row r="406">
          <cell r="A406">
            <v>114225</v>
          </cell>
          <cell r="B406" t="str">
            <v xml:space="preserve">          M½õéng c¶p phâi ½¬ l¿n ¾p 14cm  </v>
          </cell>
          <cell r="C406" t="str">
            <v>m2</v>
          </cell>
          <cell r="D406">
            <v>4026.59</v>
          </cell>
          <cell r="E406">
            <v>283.37</v>
          </cell>
          <cell r="F406">
            <v>2209.11</v>
          </cell>
        </row>
        <row r="407">
          <cell r="A407">
            <v>114226</v>
          </cell>
          <cell r="B407" t="str">
            <v xml:space="preserve">          M½õéng c¶p phâi ½¬ l¿n ¾p 16cm  </v>
          </cell>
          <cell r="C407" t="str">
            <v>m2</v>
          </cell>
          <cell r="D407">
            <v>4602.68</v>
          </cell>
          <cell r="E407">
            <v>304.17</v>
          </cell>
          <cell r="F407">
            <v>2482.9699999999998</v>
          </cell>
        </row>
        <row r="408">
          <cell r="A408">
            <v>114227</v>
          </cell>
          <cell r="B408" t="str">
            <v xml:space="preserve">          M½õéng c¶p phâi ½¬ l¿n ¾p 18cm  </v>
          </cell>
          <cell r="C408" t="str">
            <v>m2</v>
          </cell>
          <cell r="D408">
            <v>5176.75</v>
          </cell>
          <cell r="E408">
            <v>325.97000000000003</v>
          </cell>
          <cell r="F408">
            <v>2829.85</v>
          </cell>
        </row>
        <row r="409">
          <cell r="A409">
            <v>114228</v>
          </cell>
          <cell r="B409" t="str">
            <v xml:space="preserve">          M½õéng c¶p phâi ½¬ l¿n ¾p 20cm  </v>
          </cell>
          <cell r="C409" t="str">
            <v>m2</v>
          </cell>
          <cell r="D409">
            <v>5752.84</v>
          </cell>
          <cell r="E409">
            <v>347.77</v>
          </cell>
          <cell r="F409">
            <v>3249.76</v>
          </cell>
        </row>
        <row r="410">
          <cell r="A410">
            <v>114311</v>
          </cell>
          <cell r="B410" t="str">
            <v xml:space="preserve"> ‡õéng ½Ÿ d¯m lŸng nhúa 3.0kg/m2,d¡y  8cm </v>
          </cell>
          <cell r="C410" t="str">
            <v>m2</v>
          </cell>
          <cell r="D410">
            <v>17234.21</v>
          </cell>
          <cell r="E410">
            <v>1089.8599999999999</v>
          </cell>
          <cell r="F410">
            <v>2555.9899999999998</v>
          </cell>
        </row>
        <row r="411">
          <cell r="A411">
            <v>114312</v>
          </cell>
          <cell r="B411" t="str">
            <v xml:space="preserve"> ‡õéng ½Ÿ d¯m lŸng nhúa 3.0kg/m2 d¡y 10cm </v>
          </cell>
          <cell r="C411" t="str">
            <v>m2</v>
          </cell>
          <cell r="D411">
            <v>19114.349999999999</v>
          </cell>
          <cell r="E411">
            <v>1204.6400000000001</v>
          </cell>
          <cell r="F411">
            <v>3377.56</v>
          </cell>
        </row>
        <row r="412">
          <cell r="A412">
            <v>114313</v>
          </cell>
          <cell r="B412" t="str">
            <v xml:space="preserve"> ‡õéng ½Ÿ d¯m lŸng nhúa 3.0kg/m2 d¡y 12cm </v>
          </cell>
          <cell r="C412" t="str">
            <v>m2</v>
          </cell>
          <cell r="D412">
            <v>20981.85</v>
          </cell>
          <cell r="E412">
            <v>1204.6400000000001</v>
          </cell>
          <cell r="F412">
            <v>3377.56</v>
          </cell>
        </row>
        <row r="413">
          <cell r="A413">
            <v>114314</v>
          </cell>
          <cell r="B413" t="str">
            <v xml:space="preserve"> ‡õéng ½Ÿ d¯m lŸng nhúa 3.0kg/m2 d¡y 14cm </v>
          </cell>
          <cell r="C413" t="str">
            <v>m2</v>
          </cell>
          <cell r="D413">
            <v>22907.58</v>
          </cell>
          <cell r="E413">
            <v>1204.6400000000001</v>
          </cell>
          <cell r="F413">
            <v>3377.56</v>
          </cell>
        </row>
        <row r="414">
          <cell r="A414">
            <v>114315</v>
          </cell>
          <cell r="B414" t="str">
            <v xml:space="preserve"> ‡õéng ½Ÿ d¯m lŸng nhúa 3.0kg/m2 d¡y 15cm </v>
          </cell>
          <cell r="C414" t="str">
            <v>m2</v>
          </cell>
          <cell r="D414">
            <v>23785.83</v>
          </cell>
          <cell r="E414">
            <v>1318.42</v>
          </cell>
          <cell r="F414">
            <v>4217.3900000000003</v>
          </cell>
        </row>
        <row r="415">
          <cell r="A415">
            <v>114321</v>
          </cell>
          <cell r="B415" t="str">
            <v xml:space="preserve"> ‡õéng ½Ÿ d¯m lŸng nhúa 3.5kg/m2,d¡y  8cm </v>
          </cell>
          <cell r="C415" t="str">
            <v>m2</v>
          </cell>
          <cell r="D415">
            <v>18552.509999999998</v>
          </cell>
          <cell r="E415">
            <v>1089.8599999999999</v>
          </cell>
          <cell r="F415">
            <v>2555.9899999999998</v>
          </cell>
        </row>
        <row r="416">
          <cell r="A416">
            <v>114322</v>
          </cell>
          <cell r="B416" t="str">
            <v xml:space="preserve"> ‡õéng ½Ÿ d¯m lŸng nhúa 3.5kg/m2 d¡y 10cm </v>
          </cell>
          <cell r="C416" t="str">
            <v>m2</v>
          </cell>
          <cell r="D416">
            <v>20432.650000000001</v>
          </cell>
          <cell r="E416">
            <v>1204.6400000000001</v>
          </cell>
          <cell r="F416">
            <v>3377.56</v>
          </cell>
        </row>
        <row r="417">
          <cell r="A417">
            <v>114323</v>
          </cell>
          <cell r="B417" t="str">
            <v xml:space="preserve"> ‡õéng ½Ÿ d¯m lŸng nhúa 3.5kg/m2 d¡y 12cm </v>
          </cell>
          <cell r="C417" t="str">
            <v>m2</v>
          </cell>
          <cell r="D417">
            <v>22300.15</v>
          </cell>
          <cell r="E417">
            <v>1204.6400000000001</v>
          </cell>
          <cell r="F417">
            <v>3377.56</v>
          </cell>
        </row>
        <row r="418">
          <cell r="A418">
            <v>114324</v>
          </cell>
          <cell r="B418" t="str">
            <v xml:space="preserve"> ‡õéng ½Ÿ d¯m lŸng nhúa 3.5kg/m2 d¡y 14cm </v>
          </cell>
          <cell r="C418" t="str">
            <v>m2</v>
          </cell>
          <cell r="D418">
            <v>24225.88</v>
          </cell>
          <cell r="E418">
            <v>1204.6400000000001</v>
          </cell>
          <cell r="F418">
            <v>3377.56</v>
          </cell>
        </row>
        <row r="419">
          <cell r="A419">
            <v>114325</v>
          </cell>
          <cell r="B419" t="str">
            <v xml:space="preserve"> ‡õéng ½Ÿ d¯m lŸng nhúa 3.5kg/m2 d¡y 15cm </v>
          </cell>
          <cell r="C419" t="str">
            <v>m2</v>
          </cell>
          <cell r="D419">
            <v>25104.13</v>
          </cell>
          <cell r="E419">
            <v>1319.42</v>
          </cell>
          <cell r="F419">
            <v>4217.3900000000003</v>
          </cell>
        </row>
        <row r="420">
          <cell r="A420">
            <v>114331</v>
          </cell>
          <cell r="B420" t="str">
            <v xml:space="preserve"> ‡õéng ½Ÿ d¯m lŸng nhúa 5.0kg/m2,d¡y  8cm </v>
          </cell>
          <cell r="C420" t="str">
            <v>m2</v>
          </cell>
          <cell r="D420">
            <v>22504.51</v>
          </cell>
          <cell r="E420">
            <v>1434.2</v>
          </cell>
          <cell r="F420">
            <v>2738.57</v>
          </cell>
        </row>
        <row r="421">
          <cell r="A421">
            <v>114332</v>
          </cell>
          <cell r="B421" t="str">
            <v xml:space="preserve"> ‡õéng ½Ÿ d¯m lŸng nhúa 5.0kg/m2 d¡y 10cm </v>
          </cell>
          <cell r="C421" t="str">
            <v>m2</v>
          </cell>
          <cell r="D421">
            <v>24384.65</v>
          </cell>
          <cell r="E421">
            <v>1548.98</v>
          </cell>
          <cell r="F421">
            <v>3651.42</v>
          </cell>
        </row>
        <row r="422">
          <cell r="A422">
            <v>114333</v>
          </cell>
          <cell r="B422" t="str">
            <v xml:space="preserve"> ‡õéng ½Ÿ d¯m lŸng nhúa 5.0kg/m2 d¡y 12cm </v>
          </cell>
          <cell r="C422" t="str">
            <v>m2</v>
          </cell>
          <cell r="D422">
            <v>26252.15</v>
          </cell>
          <cell r="E422">
            <v>1548.98</v>
          </cell>
          <cell r="F422">
            <v>3651.42</v>
          </cell>
        </row>
        <row r="423">
          <cell r="A423">
            <v>114334</v>
          </cell>
          <cell r="B423" t="str">
            <v xml:space="preserve"> ‡õéng ½Ÿ d¯m lŸng nhúa 5.0kg/m2 d¡y 14cm </v>
          </cell>
          <cell r="C423" t="str">
            <v>m2</v>
          </cell>
          <cell r="D423">
            <v>28177.88</v>
          </cell>
          <cell r="E423">
            <v>1548.98</v>
          </cell>
          <cell r="F423">
            <v>3651.42</v>
          </cell>
        </row>
        <row r="424">
          <cell r="A424">
            <v>114335</v>
          </cell>
          <cell r="B424" t="str">
            <v xml:space="preserve"> ‡õéng ½Ÿ d¯m lŸng nhúa 5.0kg/m2 d¡y 15cm </v>
          </cell>
          <cell r="C424" t="str">
            <v>m2</v>
          </cell>
          <cell r="D424">
            <v>29056.13</v>
          </cell>
          <cell r="E424">
            <v>1663.75</v>
          </cell>
          <cell r="F424">
            <v>4564.28</v>
          </cell>
        </row>
        <row r="425">
          <cell r="A425">
            <v>114341</v>
          </cell>
          <cell r="B425" t="str">
            <v xml:space="preserve"> ‡õéng ½Ÿ d¯m lŸng nhúa 6.0kg/m2,d¡y  8cm </v>
          </cell>
          <cell r="C425" t="str">
            <v>m2</v>
          </cell>
          <cell r="D425">
            <v>25159.66</v>
          </cell>
          <cell r="E425">
            <v>1434.2</v>
          </cell>
          <cell r="F425">
            <v>2738.57</v>
          </cell>
        </row>
        <row r="426">
          <cell r="A426">
            <v>114342</v>
          </cell>
          <cell r="B426" t="str">
            <v xml:space="preserve"> ‡õéng ½Ÿ d¯m lŸng nhúa 6.0kg/m2 d¡y 10cm </v>
          </cell>
          <cell r="C426" t="str">
            <v>m2</v>
          </cell>
          <cell r="D426">
            <v>27039.8</v>
          </cell>
          <cell r="E426">
            <v>1548.98</v>
          </cell>
          <cell r="F426">
            <v>3651.42</v>
          </cell>
        </row>
        <row r="427">
          <cell r="A427">
            <v>114343</v>
          </cell>
          <cell r="B427" t="str">
            <v xml:space="preserve"> ‡õéng ½Ÿ d¯m lŸng nhúa 6.0kg/m2 d¡y 12cm </v>
          </cell>
          <cell r="C427" t="str">
            <v>m2</v>
          </cell>
          <cell r="D427">
            <v>28907.3</v>
          </cell>
          <cell r="E427">
            <v>1548.98</v>
          </cell>
          <cell r="F427">
            <v>3651.42</v>
          </cell>
        </row>
        <row r="428">
          <cell r="A428">
            <v>114344</v>
          </cell>
          <cell r="B428" t="str">
            <v xml:space="preserve"> ‡õéng ½Ÿ d¯m lŸng nhúa 6.0kg/m2 d¡y 14cm </v>
          </cell>
          <cell r="C428" t="str">
            <v>m2</v>
          </cell>
          <cell r="D428">
            <v>30833.03</v>
          </cell>
          <cell r="E428">
            <v>1548.98</v>
          </cell>
          <cell r="F428">
            <v>3651.42</v>
          </cell>
        </row>
        <row r="429">
          <cell r="A429">
            <v>114345</v>
          </cell>
          <cell r="B429" t="str">
            <v xml:space="preserve"> ‡õéng ½Ÿ d¯m lŸng nhúa 6.0kg/m2 d¡y 15cm </v>
          </cell>
          <cell r="C429" t="str">
            <v>m2</v>
          </cell>
          <cell r="D429">
            <v>31711.279999999999</v>
          </cell>
          <cell r="E429">
            <v>1663.75</v>
          </cell>
          <cell r="F429">
            <v>4564.28</v>
          </cell>
        </row>
        <row r="430">
          <cell r="A430">
            <v>114351</v>
          </cell>
          <cell r="B430" t="str">
            <v xml:space="preserve"> ‡õéng ½Ÿ d¯m lŸng nhúa 6.5kg/m2,d¡y  8cm </v>
          </cell>
          <cell r="C430" t="str">
            <v>m2</v>
          </cell>
          <cell r="D430">
            <v>27562.9</v>
          </cell>
          <cell r="E430">
            <v>1778.53</v>
          </cell>
          <cell r="F430">
            <v>2921.14</v>
          </cell>
        </row>
        <row r="431">
          <cell r="A431">
            <v>114352</v>
          </cell>
          <cell r="B431" t="str">
            <v xml:space="preserve"> ‡õéng ½Ÿ d¯m lŸng nhúa 6.5kg/m2 d¡y 10cm </v>
          </cell>
          <cell r="C431" t="str">
            <v>m2</v>
          </cell>
          <cell r="D431">
            <v>29443.040000000001</v>
          </cell>
          <cell r="E431">
            <v>1893.31</v>
          </cell>
          <cell r="F431">
            <v>3833.99</v>
          </cell>
        </row>
        <row r="432">
          <cell r="A432">
            <v>114353</v>
          </cell>
          <cell r="B432" t="str">
            <v xml:space="preserve"> ‡õéng ½Ÿ d¯m lŸng nhúa 6.5kg/m2 d¡y 12cm </v>
          </cell>
          <cell r="C432" t="str">
            <v>m2</v>
          </cell>
          <cell r="D432">
            <v>31310.54</v>
          </cell>
          <cell r="E432">
            <v>1893.31</v>
          </cell>
          <cell r="F432">
            <v>3833.99</v>
          </cell>
        </row>
        <row r="433">
          <cell r="A433">
            <v>114354</v>
          </cell>
          <cell r="B433" t="str">
            <v xml:space="preserve"> ‡õéng ½Ÿ d¯m lŸng nhúa 6.5kg/m2 d¡y 14cm </v>
          </cell>
          <cell r="C433" t="str">
            <v>m2</v>
          </cell>
          <cell r="D433">
            <v>33236.269999999997</v>
          </cell>
          <cell r="E433">
            <v>1893.31</v>
          </cell>
          <cell r="F433">
            <v>3833.99</v>
          </cell>
        </row>
        <row r="434">
          <cell r="A434">
            <v>114355</v>
          </cell>
          <cell r="B434" t="str">
            <v xml:space="preserve"> ‡õéng ½Ÿ d¯m lŸng nhúa 6.5kg/m2 d¡y 15cm </v>
          </cell>
          <cell r="C434" t="str">
            <v>m2</v>
          </cell>
          <cell r="D434">
            <v>34114.519999999997</v>
          </cell>
          <cell r="E434">
            <v>2008.09</v>
          </cell>
          <cell r="F434">
            <v>4564.28</v>
          </cell>
        </row>
        <row r="435">
          <cell r="A435">
            <v>114361</v>
          </cell>
          <cell r="B435" t="str">
            <v xml:space="preserve"> ‡õéng ½Ÿ d¯m lŸng nhúa 8.0kg/m2,d¡y  8cm </v>
          </cell>
          <cell r="C435" t="str">
            <v>m2</v>
          </cell>
          <cell r="D435">
            <v>31525.62</v>
          </cell>
          <cell r="E435">
            <v>1778.53</v>
          </cell>
          <cell r="F435">
            <v>2921.14</v>
          </cell>
        </row>
        <row r="436">
          <cell r="A436">
            <v>114362</v>
          </cell>
          <cell r="B436" t="str">
            <v xml:space="preserve"> ‡õéng ½Ÿ d¯m lŸng nhúa 8.0kg/m2 d¡y 10cm </v>
          </cell>
          <cell r="C436" t="str">
            <v>m2</v>
          </cell>
          <cell r="D436">
            <v>33405.760000000002</v>
          </cell>
          <cell r="E436">
            <v>1893.31</v>
          </cell>
          <cell r="F436">
            <v>3833.99</v>
          </cell>
        </row>
        <row r="437">
          <cell r="A437">
            <v>114363</v>
          </cell>
          <cell r="B437" t="str">
            <v xml:space="preserve"> ‡õéng ½Ÿ d¯m lŸng nhúa 8.0kg/m2 d¡y 12cm </v>
          </cell>
          <cell r="C437" t="str">
            <v>m2</v>
          </cell>
          <cell r="D437">
            <v>35273.269999999997</v>
          </cell>
          <cell r="E437">
            <v>1893.31</v>
          </cell>
          <cell r="F437">
            <v>3833.99</v>
          </cell>
        </row>
        <row r="438">
          <cell r="A438">
            <v>114364</v>
          </cell>
          <cell r="B438" t="str">
            <v xml:space="preserve"> ‡õéng ½Ÿ d¯m lŸng nhúa 8.0kg/m2 d¡y 14cm </v>
          </cell>
          <cell r="C438" t="str">
            <v>m2</v>
          </cell>
          <cell r="D438">
            <v>37198.99</v>
          </cell>
          <cell r="E438">
            <v>1893.31</v>
          </cell>
          <cell r="F438">
            <v>3833.99</v>
          </cell>
        </row>
        <row r="439">
          <cell r="A439">
            <v>114365</v>
          </cell>
          <cell r="B439" t="str">
            <v xml:space="preserve"> ‡õéng ½Ÿ d¯m lŸng nhúa 8.0kg/m2 d¡y 15cm </v>
          </cell>
          <cell r="C439" t="str">
            <v>m2</v>
          </cell>
          <cell r="D439">
            <v>38077.24</v>
          </cell>
          <cell r="E439">
            <v>2008.09</v>
          </cell>
          <cell r="F439">
            <v>4564.28</v>
          </cell>
        </row>
        <row r="440">
          <cell r="A440">
            <v>114412</v>
          </cell>
          <cell r="B440" t="str">
            <v xml:space="preserve"> ‡õéng ½d¯m nhúa thµm nhºp 5.5kg/m2,H 6cm </v>
          </cell>
          <cell r="C440" t="str">
            <v>m2</v>
          </cell>
          <cell r="D440">
            <v>23488.94</v>
          </cell>
          <cell r="E440">
            <v>1578.15</v>
          </cell>
          <cell r="F440">
            <v>2373.42</v>
          </cell>
        </row>
        <row r="441">
          <cell r="A441">
            <v>114413</v>
          </cell>
          <cell r="B441" t="str">
            <v xml:space="preserve"> ‡õéng ½d¯m nhúa thµm nhºp 5.5kg/m2,H 7cm </v>
          </cell>
          <cell r="C441" t="str">
            <v>m2</v>
          </cell>
          <cell r="D441">
            <v>24481.8</v>
          </cell>
          <cell r="E441">
            <v>1578.15</v>
          </cell>
          <cell r="F441">
            <v>2373.42</v>
          </cell>
        </row>
        <row r="442">
          <cell r="A442">
            <v>114414</v>
          </cell>
          <cell r="B442" t="str">
            <v xml:space="preserve"> ‡õéng ½d¯m nhúa thµm nhºp 5.5kg/m2,H 8cm </v>
          </cell>
          <cell r="C442" t="str">
            <v>m2</v>
          </cell>
          <cell r="D442">
            <v>25474.65</v>
          </cell>
          <cell r="E442">
            <v>1578.15</v>
          </cell>
          <cell r="F442">
            <v>2373.42</v>
          </cell>
        </row>
        <row r="443">
          <cell r="A443">
            <v>114415</v>
          </cell>
          <cell r="B443" t="str">
            <v xml:space="preserve"> ‡õéng ½d¯m nhúa thµm nhºp 5.5kg/m2,H 9cm </v>
          </cell>
          <cell r="C443" t="str">
            <v>m2</v>
          </cell>
          <cell r="D443">
            <v>25869.17</v>
          </cell>
          <cell r="E443">
            <v>1578.15</v>
          </cell>
          <cell r="F443">
            <v>2373.42</v>
          </cell>
        </row>
        <row r="444">
          <cell r="A444">
            <v>114416</v>
          </cell>
          <cell r="B444" t="str">
            <v xml:space="preserve"> ‡õéng ½d¯m nhúa thµm nhºp 5.5kg/m2,H10cm </v>
          </cell>
          <cell r="C444" t="str">
            <v>m2</v>
          </cell>
          <cell r="D444">
            <v>27958.05</v>
          </cell>
          <cell r="E444">
            <v>1725.15</v>
          </cell>
          <cell r="F444">
            <v>3468.85</v>
          </cell>
        </row>
        <row r="445">
          <cell r="A445">
            <v>114417</v>
          </cell>
          <cell r="B445" t="str">
            <v xml:space="preserve"> ‡õéng ½d¯m nhúa thµm nhºp 5.5kg/m2,H12cm </v>
          </cell>
          <cell r="C445" t="str">
            <v>m2</v>
          </cell>
          <cell r="D445">
            <v>30040.62</v>
          </cell>
          <cell r="E445">
            <v>1725.15</v>
          </cell>
          <cell r="F445">
            <v>3468.85</v>
          </cell>
        </row>
        <row r="446">
          <cell r="A446">
            <v>114418</v>
          </cell>
          <cell r="B446" t="str">
            <v xml:space="preserve"> ‡õéng ½d¯m nhúa thµm nhºp 5.5kg/m2,H14cm </v>
          </cell>
          <cell r="C446" t="str">
            <v>m2</v>
          </cell>
          <cell r="D446">
            <v>32130.25</v>
          </cell>
          <cell r="E446">
            <v>1725.15</v>
          </cell>
          <cell r="F446">
            <v>3468.85</v>
          </cell>
        </row>
        <row r="447">
          <cell r="A447">
            <v>114419</v>
          </cell>
          <cell r="B447" t="str">
            <v xml:space="preserve"> ‡õéng ½d¯m nhúa thµm nhºp 5.5kg/m2,H15cm </v>
          </cell>
          <cell r="C447" t="str">
            <v>m2</v>
          </cell>
          <cell r="D447">
            <v>33164.61</v>
          </cell>
          <cell r="E447">
            <v>1818.11</v>
          </cell>
          <cell r="F447">
            <v>3833.99</v>
          </cell>
        </row>
        <row r="448">
          <cell r="A448">
            <v>114420</v>
          </cell>
          <cell r="B448" t="str">
            <v xml:space="preserve"> ‡õéng ½d¯m nhúa thµm nhºp 6.0kg/m2,H 4cm </v>
          </cell>
          <cell r="C448" t="str">
            <v>m2</v>
          </cell>
          <cell r="D448">
            <v>22446.57</v>
          </cell>
          <cell r="E448">
            <v>1370.61</v>
          </cell>
          <cell r="F448">
            <v>2063.0500000000002</v>
          </cell>
        </row>
        <row r="449">
          <cell r="A449">
            <v>114421</v>
          </cell>
          <cell r="B449" t="str">
            <v xml:space="preserve"> ‡õéng ½d¯m nhúa thµm nhºp 6.0kg/m2,H 5cm </v>
          </cell>
          <cell r="C449" t="str">
            <v>m2</v>
          </cell>
          <cell r="D449">
            <v>23340.05</v>
          </cell>
          <cell r="E449">
            <v>1370.61</v>
          </cell>
          <cell r="F449">
            <v>2063.0500000000002</v>
          </cell>
        </row>
        <row r="450">
          <cell r="A450">
            <v>114422</v>
          </cell>
          <cell r="B450" t="str">
            <v xml:space="preserve"> ‡õéng ½d¯m nhúa thµm nhºp 6.0kg/m2,H 6cm </v>
          </cell>
          <cell r="C450" t="str">
            <v>m2</v>
          </cell>
          <cell r="D450">
            <v>24836.52</v>
          </cell>
          <cell r="E450">
            <v>1578.15</v>
          </cell>
          <cell r="F450">
            <v>2373.42</v>
          </cell>
        </row>
        <row r="451">
          <cell r="A451">
            <v>114423</v>
          </cell>
          <cell r="B451" t="str">
            <v xml:space="preserve"> ‡õéng ½d¯m nhúa thµm nhºp 6.0kg/m2,H 7cm </v>
          </cell>
          <cell r="C451" t="str">
            <v>m2</v>
          </cell>
          <cell r="D451">
            <v>25829.37</v>
          </cell>
          <cell r="E451">
            <v>1578.15</v>
          </cell>
          <cell r="F451">
            <v>2373.42</v>
          </cell>
        </row>
        <row r="452">
          <cell r="A452">
            <v>114424</v>
          </cell>
          <cell r="B452" t="str">
            <v xml:space="preserve"> ‡õéng ½d¯m nhúa thµm nhºp 6.0kg/m2,H 8cm </v>
          </cell>
          <cell r="C452" t="str">
            <v>m2</v>
          </cell>
          <cell r="D452">
            <v>26822.22</v>
          </cell>
          <cell r="E452">
            <v>1578.15</v>
          </cell>
          <cell r="F452">
            <v>2373.42</v>
          </cell>
        </row>
        <row r="453">
          <cell r="A453">
            <v>114425</v>
          </cell>
          <cell r="B453" t="str">
            <v xml:space="preserve"> ‡õéng ½d¯m nhúa thµm nhºp 6.0kg/m2,H 9cm </v>
          </cell>
          <cell r="C453" t="str">
            <v>m2</v>
          </cell>
          <cell r="D453">
            <v>27216.74</v>
          </cell>
          <cell r="E453">
            <v>1578.15</v>
          </cell>
          <cell r="F453">
            <v>2373.42</v>
          </cell>
        </row>
        <row r="454">
          <cell r="A454">
            <v>114426</v>
          </cell>
          <cell r="B454" t="str">
            <v xml:space="preserve"> ‡õéng ½d¯m nhúa thµm nhºp 6.0kg/m2,H10cm </v>
          </cell>
          <cell r="C454" t="str">
            <v>m2</v>
          </cell>
          <cell r="D454">
            <v>29305.63</v>
          </cell>
          <cell r="E454">
            <v>1725.15</v>
          </cell>
          <cell r="F454">
            <v>3468.85</v>
          </cell>
        </row>
        <row r="455">
          <cell r="A455">
            <v>114427</v>
          </cell>
          <cell r="B455" t="str">
            <v xml:space="preserve"> ‡õéng ½d¯m nhúa thµm nhºp 6.0kg/m2,H12cm </v>
          </cell>
          <cell r="C455" t="str">
            <v>m2</v>
          </cell>
          <cell r="D455">
            <v>31388.19</v>
          </cell>
          <cell r="E455">
            <v>1725.15</v>
          </cell>
          <cell r="F455">
            <v>3468.85</v>
          </cell>
        </row>
        <row r="456">
          <cell r="A456">
            <v>114428</v>
          </cell>
          <cell r="B456" t="str">
            <v xml:space="preserve"> ‡õéng ½d¯m nhúa thµm nhºp 6.0kg/m2,H14cm </v>
          </cell>
          <cell r="C456" t="str">
            <v>m2</v>
          </cell>
          <cell r="D456">
            <v>33477.83</v>
          </cell>
          <cell r="E456">
            <v>1725.15</v>
          </cell>
          <cell r="F456">
            <v>3468.85</v>
          </cell>
        </row>
        <row r="457">
          <cell r="A457">
            <v>114429</v>
          </cell>
          <cell r="B457" t="str">
            <v xml:space="preserve"> ‡õéng ½d¯m nhúa thµm nhºp 6.0kg/m2,H15cm </v>
          </cell>
          <cell r="C457" t="str">
            <v>m2</v>
          </cell>
          <cell r="D457">
            <v>34512.19</v>
          </cell>
          <cell r="E457">
            <v>1818.11</v>
          </cell>
          <cell r="F457">
            <v>3833.99</v>
          </cell>
        </row>
        <row r="458">
          <cell r="A458">
            <v>114430</v>
          </cell>
          <cell r="B458" t="str">
            <v xml:space="preserve"> ‡õéng ½d¯m nhúa thµm nhºp 7.0kg/m2,H 4cm </v>
          </cell>
          <cell r="C458" t="str">
            <v>m2</v>
          </cell>
          <cell r="D458">
            <v>25061.72</v>
          </cell>
          <cell r="E458">
            <v>1370.61</v>
          </cell>
          <cell r="F458">
            <v>2063.0500000000002</v>
          </cell>
        </row>
        <row r="459">
          <cell r="A459">
            <v>114431</v>
          </cell>
          <cell r="B459" t="str">
            <v xml:space="preserve"> ‡õéng ½d¯m nhúa thµm nhºp 7.0kg/m2,H 5cm </v>
          </cell>
          <cell r="C459" t="str">
            <v>m2</v>
          </cell>
          <cell r="D459">
            <v>25955.200000000001</v>
          </cell>
          <cell r="E459">
            <v>1370.61</v>
          </cell>
          <cell r="F459">
            <v>2063.0500000000002</v>
          </cell>
        </row>
        <row r="460">
          <cell r="A460">
            <v>114432</v>
          </cell>
          <cell r="B460" t="str">
            <v xml:space="preserve"> ‡õéng ½d¯m nhúa thµm nhºp 7.0kg/m2,H 6cm </v>
          </cell>
          <cell r="C460" t="str">
            <v>m2</v>
          </cell>
          <cell r="D460">
            <v>27651.67</v>
          </cell>
          <cell r="E460">
            <v>1578.15</v>
          </cell>
          <cell r="F460">
            <v>2373.42</v>
          </cell>
        </row>
        <row r="461">
          <cell r="A461">
            <v>114433</v>
          </cell>
          <cell r="B461" t="str">
            <v xml:space="preserve"> ‡õéng ½d¯m nhúa thµm nhºp 7.0kg/m2,H 7cm </v>
          </cell>
          <cell r="C461" t="str">
            <v>m2</v>
          </cell>
          <cell r="D461">
            <v>28644.52</v>
          </cell>
          <cell r="E461">
            <v>1578.15</v>
          </cell>
          <cell r="F461">
            <v>2373.42</v>
          </cell>
        </row>
        <row r="462">
          <cell r="A462">
            <v>114434</v>
          </cell>
          <cell r="B462" t="str">
            <v xml:space="preserve"> ‡õéng ½d¯m nhúa thµm nhºp 7.0kg/m2,H 8cm </v>
          </cell>
          <cell r="C462" t="str">
            <v>m2</v>
          </cell>
          <cell r="D462">
            <v>29637.37</v>
          </cell>
          <cell r="E462">
            <v>1578.15</v>
          </cell>
          <cell r="F462">
            <v>2373.42</v>
          </cell>
        </row>
        <row r="463">
          <cell r="A463">
            <v>114442</v>
          </cell>
          <cell r="B463" t="str">
            <v xml:space="preserve"> ‡õéng ½d¯m nhúa thµm nhºp 8.0kg/m2,H 6cm </v>
          </cell>
          <cell r="C463" t="str">
            <v>m2</v>
          </cell>
          <cell r="D463">
            <v>29989.72</v>
          </cell>
          <cell r="E463">
            <v>1578.15</v>
          </cell>
          <cell r="F463">
            <v>2373.42</v>
          </cell>
        </row>
        <row r="464">
          <cell r="A464">
            <v>114443</v>
          </cell>
          <cell r="B464" t="str">
            <v xml:space="preserve"> ‡õéng ½d¯m nhúa thµm nhºp 8.0kg/m2,H 7cm </v>
          </cell>
          <cell r="C464" t="str">
            <v>m2</v>
          </cell>
          <cell r="D464">
            <v>30982.57</v>
          </cell>
          <cell r="E464">
            <v>1578.15</v>
          </cell>
          <cell r="F464">
            <v>2373.42</v>
          </cell>
        </row>
        <row r="465">
          <cell r="A465">
            <v>114444</v>
          </cell>
          <cell r="B465" t="str">
            <v xml:space="preserve"> ‡õéng ½d¯m nhúa thµm nhºp 8.0kg/m2,H 8cm </v>
          </cell>
          <cell r="C465" t="str">
            <v>m2</v>
          </cell>
          <cell r="D465">
            <v>31975.42</v>
          </cell>
          <cell r="E465">
            <v>1578.15</v>
          </cell>
          <cell r="F465">
            <v>2373.42</v>
          </cell>
        </row>
        <row r="466">
          <cell r="A466">
            <v>114452</v>
          </cell>
          <cell r="B466" t="str">
            <v xml:space="preserve"> ‡õéng ½d¯m nhúa thµm nhºp 9.0kg/m2,H 6cm </v>
          </cell>
          <cell r="C466" t="str">
            <v>m2</v>
          </cell>
          <cell r="D466">
            <v>32241.97</v>
          </cell>
          <cell r="E466">
            <v>1578.15</v>
          </cell>
          <cell r="F466">
            <v>2373.42</v>
          </cell>
        </row>
        <row r="467">
          <cell r="A467">
            <v>114453</v>
          </cell>
          <cell r="B467" t="str">
            <v xml:space="preserve"> ‡õéng ½d¯m nhúa thµm nhºp 9.0kg/m2,H 7cm </v>
          </cell>
          <cell r="C467" t="str">
            <v>m2</v>
          </cell>
          <cell r="D467">
            <v>33234.82</v>
          </cell>
          <cell r="E467">
            <v>1578.15</v>
          </cell>
          <cell r="F467">
            <v>2373.42</v>
          </cell>
        </row>
        <row r="468">
          <cell r="A468">
            <v>114454</v>
          </cell>
          <cell r="B468" t="str">
            <v xml:space="preserve"> ‡õéng ½d¯m nhúa thµm nhºp 9.0kg/m2,H 8cm </v>
          </cell>
          <cell r="C468" t="str">
            <v>m2</v>
          </cell>
          <cell r="D468">
            <v>34227.67</v>
          </cell>
          <cell r="E468">
            <v>1578.15</v>
          </cell>
          <cell r="F468">
            <v>2373.42</v>
          </cell>
        </row>
        <row r="469">
          <cell r="A469">
            <v>114460</v>
          </cell>
          <cell r="B469" t="str">
            <v xml:space="preserve"> ‡õéng ½d¯m nhúa thµm nhºp  10kg/m2,H 4cm </v>
          </cell>
          <cell r="C469" t="str">
            <v>m2</v>
          </cell>
          <cell r="D469">
            <v>24791.67</v>
          </cell>
          <cell r="E469">
            <v>1163.07</v>
          </cell>
          <cell r="F469">
            <v>2190.85</v>
          </cell>
        </row>
        <row r="470">
          <cell r="A470">
            <v>114461</v>
          </cell>
          <cell r="B470" t="str">
            <v xml:space="preserve"> ‡õéng ½d¯m nhúa thµm nhºp  10kg/m2,H 5cm </v>
          </cell>
          <cell r="C470" t="str">
            <v>m2</v>
          </cell>
          <cell r="D470">
            <v>25685.15</v>
          </cell>
          <cell r="E470">
            <v>1163.07</v>
          </cell>
          <cell r="F470">
            <v>2190.85</v>
          </cell>
        </row>
        <row r="471">
          <cell r="A471">
            <v>114462</v>
          </cell>
          <cell r="B471" t="str">
            <v xml:space="preserve"> ‡õéng ½d¯m nhúa thµm nhºp  10kg/m2,H 6cm </v>
          </cell>
          <cell r="C471" t="str">
            <v>m2</v>
          </cell>
          <cell r="D471">
            <v>27181.62</v>
          </cell>
          <cell r="E471">
            <v>1436.55</v>
          </cell>
          <cell r="F471">
            <v>2610.77</v>
          </cell>
        </row>
        <row r="472">
          <cell r="A472">
            <v>114463</v>
          </cell>
          <cell r="B472" t="str">
            <v xml:space="preserve"> ‡õéng ½d¯m nhúa thµm nhºp  10kg/m2,H 7cm </v>
          </cell>
          <cell r="C472" t="str">
            <v>m2</v>
          </cell>
          <cell r="D472">
            <v>28174.47</v>
          </cell>
          <cell r="E472">
            <v>1436.55</v>
          </cell>
          <cell r="F472">
            <v>2610.77</v>
          </cell>
        </row>
        <row r="473">
          <cell r="A473">
            <v>114464</v>
          </cell>
          <cell r="B473" t="str">
            <v xml:space="preserve"> ‡õéng ½d¯m nhúa thµm nhºp  10kg/m2,H 8cm </v>
          </cell>
          <cell r="C473" t="str">
            <v>m2</v>
          </cell>
          <cell r="D473">
            <v>29167.32</v>
          </cell>
          <cell r="E473">
            <v>1436.55</v>
          </cell>
          <cell r="F473">
            <v>2610.77</v>
          </cell>
        </row>
        <row r="474">
          <cell r="A474">
            <v>114470</v>
          </cell>
          <cell r="B474" t="str">
            <v xml:space="preserve"> ‡õéng ½d¯m nhúa thµm nhºp 12kg/m2,H  4cm </v>
          </cell>
          <cell r="C474" t="str">
            <v>m2</v>
          </cell>
          <cell r="D474">
            <v>28422.87</v>
          </cell>
          <cell r="E474">
            <v>1163.07</v>
          </cell>
          <cell r="F474">
            <v>2190.85</v>
          </cell>
        </row>
        <row r="475">
          <cell r="A475">
            <v>114471</v>
          </cell>
          <cell r="B475" t="str">
            <v xml:space="preserve"> ‡õéng ½d¯m nhúa thµm nhºp 12kg/m2,H  5cm </v>
          </cell>
          <cell r="C475" t="str">
            <v>m2</v>
          </cell>
          <cell r="D475">
            <v>29316.35</v>
          </cell>
          <cell r="E475">
            <v>1163.07</v>
          </cell>
          <cell r="F475">
            <v>2190.85</v>
          </cell>
        </row>
        <row r="476">
          <cell r="A476">
            <v>114472</v>
          </cell>
          <cell r="B476" t="str">
            <v xml:space="preserve"> ‡õéng ½d¯m nhúa thµm nhºp 12kg/m2,H  6cm </v>
          </cell>
          <cell r="C476" t="str">
            <v>m2</v>
          </cell>
          <cell r="D476">
            <v>30812.82</v>
          </cell>
          <cell r="E476">
            <v>1436.55</v>
          </cell>
          <cell r="F476">
            <v>2610.77</v>
          </cell>
        </row>
        <row r="477">
          <cell r="A477">
            <v>114473</v>
          </cell>
          <cell r="B477" t="str">
            <v xml:space="preserve"> ‡õéng ½d¯m nhúa thµm nhºp 12kg/m2,H  7cm </v>
          </cell>
          <cell r="C477" t="str">
            <v>m2</v>
          </cell>
          <cell r="D477">
            <v>31805.67</v>
          </cell>
          <cell r="E477">
            <v>1436.55</v>
          </cell>
          <cell r="F477">
            <v>2610.77</v>
          </cell>
        </row>
        <row r="478">
          <cell r="A478">
            <v>114474</v>
          </cell>
          <cell r="B478" t="str">
            <v xml:space="preserve"> ‡õéng ½d¯m nhúa thµm nhºp 12kg/m2,H  8cm </v>
          </cell>
          <cell r="C478" t="str">
            <v>m2</v>
          </cell>
          <cell r="D478">
            <v>32798.519999999997</v>
          </cell>
          <cell r="E478">
            <v>1436.55</v>
          </cell>
          <cell r="F478">
            <v>2610.77</v>
          </cell>
        </row>
        <row r="479">
          <cell r="A479">
            <v>114475</v>
          </cell>
          <cell r="B479" t="str">
            <v xml:space="preserve"> ‡õéng ½d¯m nhúa thµm nhºp 12kg/m2,H  9cm </v>
          </cell>
          <cell r="C479" t="str">
            <v>m2</v>
          </cell>
          <cell r="D479">
            <v>33193.050000000003</v>
          </cell>
          <cell r="E479">
            <v>1436.55</v>
          </cell>
          <cell r="F479">
            <v>2610.77</v>
          </cell>
        </row>
        <row r="480">
          <cell r="A480">
            <v>114476</v>
          </cell>
          <cell r="B480" t="str">
            <v xml:space="preserve"> ‡õéng ½d¯m nhúa thµm nhºp 12kg/m2,H 10cm </v>
          </cell>
          <cell r="C480" t="str">
            <v>m2</v>
          </cell>
          <cell r="D480">
            <v>35281.93</v>
          </cell>
          <cell r="E480">
            <v>1582.47</v>
          </cell>
          <cell r="F480">
            <v>3760.96</v>
          </cell>
        </row>
        <row r="481">
          <cell r="A481">
            <v>114477</v>
          </cell>
          <cell r="B481" t="str">
            <v xml:space="preserve"> ‡õéng ½d¯m nhúa thµm nhºp 12kg/m2,H 12cm </v>
          </cell>
          <cell r="C481" t="str">
            <v>m2</v>
          </cell>
          <cell r="D481">
            <v>37364.49</v>
          </cell>
          <cell r="E481">
            <v>1582.47</v>
          </cell>
          <cell r="F481">
            <v>3760.96</v>
          </cell>
        </row>
        <row r="482">
          <cell r="A482">
            <v>114478</v>
          </cell>
          <cell r="B482" t="str">
            <v xml:space="preserve"> ‡õéng ½d¯m nhúa thµm nhºp 12kg/m2,H 14cm </v>
          </cell>
          <cell r="C482" t="str">
            <v>m2</v>
          </cell>
          <cell r="D482">
            <v>39454.129999999997</v>
          </cell>
          <cell r="E482">
            <v>1582.47</v>
          </cell>
          <cell r="F482">
            <v>3760.96</v>
          </cell>
        </row>
        <row r="483">
          <cell r="A483">
            <v>114479</v>
          </cell>
          <cell r="B483" t="str">
            <v xml:space="preserve"> ‡õéng ½d¯m nhúa thµm nhºp 12kg/m2,H 15cm </v>
          </cell>
          <cell r="C483" t="str">
            <v>m2</v>
          </cell>
          <cell r="D483">
            <v>40488.49</v>
          </cell>
          <cell r="E483">
            <v>1666.78</v>
          </cell>
          <cell r="F483">
            <v>4253.8999999999996</v>
          </cell>
        </row>
        <row r="484">
          <cell r="A484">
            <v>114482</v>
          </cell>
          <cell r="B484" t="str">
            <v xml:space="preserve"> ‡õéng ½d¯m nhúa thµm nhºp 14kg/m2,H  6cm </v>
          </cell>
          <cell r="C484" t="str">
            <v>m2</v>
          </cell>
          <cell r="D484">
            <v>34444.019999999997</v>
          </cell>
          <cell r="E484">
            <v>1948.9</v>
          </cell>
          <cell r="F484">
            <v>2610.77</v>
          </cell>
        </row>
        <row r="485">
          <cell r="A485">
            <v>114483</v>
          </cell>
          <cell r="B485" t="str">
            <v xml:space="preserve"> ‡õéng ½d¯m nhúa thµm nhºp 14kg/m2,H  7cm </v>
          </cell>
          <cell r="C485" t="str">
            <v>m2</v>
          </cell>
          <cell r="D485">
            <v>35436.870000000003</v>
          </cell>
          <cell r="E485">
            <v>1948.9</v>
          </cell>
          <cell r="F485">
            <v>2610.77</v>
          </cell>
        </row>
        <row r="486">
          <cell r="A486">
            <v>114484</v>
          </cell>
          <cell r="B486" t="str">
            <v xml:space="preserve"> ‡õéng ½d¯m nhúa thµm nhºp 14kg/m2,H  8cm </v>
          </cell>
          <cell r="C486" t="str">
            <v>m2</v>
          </cell>
          <cell r="D486">
            <v>36429.72</v>
          </cell>
          <cell r="E486">
            <v>1948.9</v>
          </cell>
          <cell r="F486">
            <v>2610.77</v>
          </cell>
        </row>
        <row r="487">
          <cell r="A487">
            <v>114485</v>
          </cell>
          <cell r="B487" t="str">
            <v xml:space="preserve"> ‡õéng ½d¯m nhúa thµm nhºp 14kg/m2,H  8cm </v>
          </cell>
          <cell r="C487" t="str">
            <v>m2</v>
          </cell>
          <cell r="D487">
            <v>36824.25</v>
          </cell>
          <cell r="E487">
            <v>1948.9</v>
          </cell>
          <cell r="F487">
            <v>2610.77</v>
          </cell>
        </row>
        <row r="488">
          <cell r="A488">
            <v>114486</v>
          </cell>
          <cell r="B488" t="str">
            <v xml:space="preserve"> ‡õéng ½d¯m nhúa thµm nhºp 14kg/m2,H 10cm </v>
          </cell>
          <cell r="C488" t="str">
            <v>m2</v>
          </cell>
          <cell r="D488">
            <v>38913.129999999997</v>
          </cell>
          <cell r="E488">
            <v>2077.5300000000002</v>
          </cell>
          <cell r="F488">
            <v>3760.96</v>
          </cell>
        </row>
        <row r="489">
          <cell r="A489">
            <v>114487</v>
          </cell>
          <cell r="B489" t="str">
            <v xml:space="preserve"> ‡õéng ½d¯m nhúa thµm nhºp 14kg/m2,H 12cm </v>
          </cell>
          <cell r="C489" t="str">
            <v>m2</v>
          </cell>
          <cell r="D489">
            <v>40995.69</v>
          </cell>
          <cell r="E489">
            <v>2077.5300000000002</v>
          </cell>
          <cell r="F489">
            <v>3760.96</v>
          </cell>
        </row>
        <row r="490">
          <cell r="A490">
            <v>114488</v>
          </cell>
          <cell r="B490" t="str">
            <v xml:space="preserve"> ‡õéng ½d¯m nhúa thµm nhºp 14kg/m2,H 14cm </v>
          </cell>
          <cell r="C490" t="str">
            <v>m2</v>
          </cell>
          <cell r="D490">
            <v>43085.33</v>
          </cell>
          <cell r="E490">
            <v>2077.5300000000002</v>
          </cell>
          <cell r="F490">
            <v>3760.96</v>
          </cell>
        </row>
        <row r="491">
          <cell r="A491">
            <v>114492</v>
          </cell>
          <cell r="B491" t="str">
            <v xml:space="preserve"> ‡õéng ½d¯m nhúa thµm nhºp 16kg/m2,H  6cm </v>
          </cell>
          <cell r="C491" t="str">
            <v>m2</v>
          </cell>
          <cell r="D491">
            <v>38075.22</v>
          </cell>
          <cell r="E491">
            <v>1948.9</v>
          </cell>
          <cell r="F491">
            <v>2610.77</v>
          </cell>
        </row>
        <row r="492">
          <cell r="A492">
            <v>114493</v>
          </cell>
          <cell r="B492" t="str">
            <v xml:space="preserve"> ‡õéng ½d¯m nhúa thµm nhºp 16kg/m2,H  7cm </v>
          </cell>
          <cell r="C492" t="str">
            <v>m2</v>
          </cell>
          <cell r="D492">
            <v>39068.07</v>
          </cell>
          <cell r="E492">
            <v>1948.9</v>
          </cell>
          <cell r="F492">
            <v>2610.77</v>
          </cell>
        </row>
        <row r="493">
          <cell r="A493">
            <v>114494</v>
          </cell>
          <cell r="B493" t="str">
            <v xml:space="preserve"> ‡õéng ½d¯m nhúa thµm nhºp 16kg/m2,H  8cm </v>
          </cell>
          <cell r="C493" t="str">
            <v>m2</v>
          </cell>
          <cell r="D493">
            <v>40060.92</v>
          </cell>
          <cell r="E493">
            <v>1948.9</v>
          </cell>
          <cell r="F493">
            <v>2610.77</v>
          </cell>
        </row>
        <row r="494">
          <cell r="A494">
            <v>114495</v>
          </cell>
          <cell r="B494" t="str">
            <v xml:space="preserve"> ‡õéng ½d¯m nhúa thµm nhºp 16kg/m2,H  9cm </v>
          </cell>
          <cell r="C494" t="str">
            <v>m2</v>
          </cell>
          <cell r="D494">
            <v>40455.449999999997</v>
          </cell>
          <cell r="E494">
            <v>1948.9</v>
          </cell>
          <cell r="F494">
            <v>2610.77</v>
          </cell>
        </row>
        <row r="495">
          <cell r="A495">
            <v>114496</v>
          </cell>
          <cell r="B495" t="str">
            <v xml:space="preserve"> ‡õéng ½d¯m nhúa thµm nhºp 16kg/m2,H 10cm </v>
          </cell>
          <cell r="C495" t="str">
            <v>m2</v>
          </cell>
          <cell r="D495">
            <v>42544.33</v>
          </cell>
          <cell r="E495">
            <v>2077.5300000000002</v>
          </cell>
          <cell r="F495">
            <v>3760.96</v>
          </cell>
        </row>
        <row r="496">
          <cell r="A496">
            <v>114497</v>
          </cell>
          <cell r="B496" t="str">
            <v xml:space="preserve"> ‡õéng ½d¯m nhúa thµm nhºp 16kg/m2,H 12cm </v>
          </cell>
          <cell r="C496" t="str">
            <v>m2</v>
          </cell>
          <cell r="D496">
            <v>44626.89</v>
          </cell>
          <cell r="E496">
            <v>2077.5300000000002</v>
          </cell>
          <cell r="F496">
            <v>3760.96</v>
          </cell>
        </row>
        <row r="497">
          <cell r="A497">
            <v>114498</v>
          </cell>
          <cell r="B497" t="str">
            <v xml:space="preserve"> ‡õéng ½d¯m nhúa thµm nhºp 16kg/m2,H 14cm </v>
          </cell>
          <cell r="C497" t="str">
            <v>m2</v>
          </cell>
          <cell r="D497">
            <v>46716.53</v>
          </cell>
          <cell r="E497">
            <v>2077.5300000000002</v>
          </cell>
          <cell r="F497">
            <v>3760.96</v>
          </cell>
        </row>
        <row r="498">
          <cell r="A498">
            <v>114511</v>
          </cell>
          <cell r="B498" t="str">
            <v xml:space="preserve"> ‡õéng c¶p phâi lŸng nhúa 3.5kg/m2,H  6cm </v>
          </cell>
          <cell r="C498" t="str">
            <v>m2</v>
          </cell>
          <cell r="D498">
            <v>14259.54</v>
          </cell>
          <cell r="E498">
            <v>957.85</v>
          </cell>
          <cell r="F498">
            <v>2738.57</v>
          </cell>
        </row>
        <row r="499">
          <cell r="A499">
            <v>114512</v>
          </cell>
          <cell r="B499" t="str">
            <v xml:space="preserve"> ‡õéng c¶p phâi lŸng nhúa 3.5kg/m2,H  8cm </v>
          </cell>
          <cell r="C499" t="str">
            <v>m2</v>
          </cell>
          <cell r="D499">
            <v>14829.59</v>
          </cell>
          <cell r="E499">
            <v>957.85</v>
          </cell>
          <cell r="F499">
            <v>2738.57</v>
          </cell>
        </row>
        <row r="500">
          <cell r="A500">
            <v>114513</v>
          </cell>
          <cell r="B500" t="str">
            <v xml:space="preserve"> ‡õéng c¶p phâi lŸng nhúa 3.5kg/m2,H 10cm </v>
          </cell>
          <cell r="C500" t="str">
            <v>m2</v>
          </cell>
          <cell r="D500">
            <v>15409.7</v>
          </cell>
          <cell r="E500">
            <v>1014.75</v>
          </cell>
          <cell r="F500">
            <v>3833.99</v>
          </cell>
        </row>
        <row r="501">
          <cell r="A501">
            <v>114514</v>
          </cell>
          <cell r="B501" t="str">
            <v xml:space="preserve"> ‡õéng c¶p phâi lŸng nhúa 3.5kg/m2,H 12cm </v>
          </cell>
          <cell r="C501" t="str">
            <v>m2</v>
          </cell>
          <cell r="D501">
            <v>15997.88</v>
          </cell>
          <cell r="E501">
            <v>1014.75</v>
          </cell>
          <cell r="F501">
            <v>3833.99</v>
          </cell>
        </row>
        <row r="502">
          <cell r="A502">
            <v>114515</v>
          </cell>
          <cell r="B502" t="str">
            <v xml:space="preserve"> ‡õéng c¶p phâi lŸng nhúa 3.5kg/m2,H 14cm </v>
          </cell>
          <cell r="C502" t="str">
            <v>m2</v>
          </cell>
          <cell r="D502">
            <v>16553.830000000002</v>
          </cell>
          <cell r="E502">
            <v>1014.75</v>
          </cell>
          <cell r="F502">
            <v>3833.99</v>
          </cell>
        </row>
        <row r="503">
          <cell r="A503">
            <v>114516</v>
          </cell>
          <cell r="B503" t="str">
            <v xml:space="preserve"> ‡õéng c¶p phâi lŸng nhúa 3.5kg/m2,H 16cm </v>
          </cell>
          <cell r="C503" t="str">
            <v>m2</v>
          </cell>
          <cell r="D503">
            <v>17135.96</v>
          </cell>
          <cell r="E503">
            <v>1127.5</v>
          </cell>
          <cell r="F503">
            <v>5294.56</v>
          </cell>
        </row>
        <row r="504">
          <cell r="A504">
            <v>114517</v>
          </cell>
          <cell r="B504" t="str">
            <v xml:space="preserve"> ‡õéng c¶p phâi lŸng nhúa 3.5kg/m2,H 18cm </v>
          </cell>
          <cell r="C504" t="str">
            <v>m2</v>
          </cell>
          <cell r="D504">
            <v>17710.04</v>
          </cell>
          <cell r="E504">
            <v>1127.5</v>
          </cell>
          <cell r="F504">
            <v>5294.56</v>
          </cell>
        </row>
        <row r="505">
          <cell r="A505">
            <v>114518</v>
          </cell>
          <cell r="B505" t="str">
            <v xml:space="preserve"> ‡õéng c¶p phâi lŸng nhúa 3.5kg/m2,H 20cm </v>
          </cell>
          <cell r="C505" t="str">
            <v>m2</v>
          </cell>
          <cell r="D505">
            <v>18286.13</v>
          </cell>
          <cell r="E505">
            <v>1127.5</v>
          </cell>
          <cell r="F505">
            <v>5294.56</v>
          </cell>
        </row>
        <row r="506">
          <cell r="A506">
            <v>114521</v>
          </cell>
          <cell r="B506" t="str">
            <v xml:space="preserve"> ‡õéng c¶p phâi lŸng nhúa 4.5kg/m2,H  6cm </v>
          </cell>
          <cell r="C506" t="str">
            <v>m2</v>
          </cell>
          <cell r="D506">
            <v>16874.689999999999</v>
          </cell>
          <cell r="E506">
            <v>957.85</v>
          </cell>
          <cell r="F506">
            <v>2738.57</v>
          </cell>
        </row>
        <row r="507">
          <cell r="A507">
            <v>114522</v>
          </cell>
          <cell r="B507" t="str">
            <v xml:space="preserve"> ‡õéng c¶p phâi lŸng nhúa 4.5kg/m2,H  8cm </v>
          </cell>
          <cell r="C507" t="str">
            <v>m2</v>
          </cell>
          <cell r="D507">
            <v>17444.740000000002</v>
          </cell>
          <cell r="E507">
            <v>957.85</v>
          </cell>
          <cell r="F507">
            <v>2738.57</v>
          </cell>
        </row>
        <row r="508">
          <cell r="A508">
            <v>114523</v>
          </cell>
          <cell r="B508" t="str">
            <v xml:space="preserve"> ‡õéng c¶p phâi lŸng nhúa 4.5kg/m2,H 10cm </v>
          </cell>
          <cell r="C508" t="str">
            <v>m2</v>
          </cell>
          <cell r="D508">
            <v>18024.849999999999</v>
          </cell>
          <cell r="E508">
            <v>1070.5999999999999</v>
          </cell>
          <cell r="F508">
            <v>3833.99</v>
          </cell>
        </row>
        <row r="509">
          <cell r="A509">
            <v>114524</v>
          </cell>
          <cell r="B509" t="str">
            <v xml:space="preserve"> ‡õéng c¶p phâi lŸng nhúa 4.5kg/m2,H 12cm </v>
          </cell>
          <cell r="C509" t="str">
            <v>m2</v>
          </cell>
          <cell r="D509">
            <v>18613.03</v>
          </cell>
          <cell r="E509">
            <v>1070.5999999999999</v>
          </cell>
          <cell r="F509">
            <v>3833.99</v>
          </cell>
        </row>
        <row r="510">
          <cell r="A510">
            <v>114525</v>
          </cell>
          <cell r="B510" t="str">
            <v xml:space="preserve"> ‡õéng c¶p phâi lŸng nhúa 4.5kg/m2,H 14cm </v>
          </cell>
          <cell r="C510" t="str">
            <v>m2</v>
          </cell>
          <cell r="D510">
            <v>19168.98</v>
          </cell>
          <cell r="E510">
            <v>1070.5999999999999</v>
          </cell>
          <cell r="F510">
            <v>3833.99</v>
          </cell>
        </row>
        <row r="511">
          <cell r="A511">
            <v>114526</v>
          </cell>
          <cell r="B511" t="str">
            <v xml:space="preserve"> ‡õéng c¶p phâi lŸng nhúa 4.5kg/m2,H 16cm </v>
          </cell>
          <cell r="C511" t="str">
            <v>m2</v>
          </cell>
          <cell r="D511">
            <v>19751.11</v>
          </cell>
          <cell r="E511">
            <v>1127.5</v>
          </cell>
          <cell r="F511">
            <v>5294.56</v>
          </cell>
        </row>
        <row r="512">
          <cell r="A512">
            <v>114527</v>
          </cell>
          <cell r="B512" t="str">
            <v xml:space="preserve"> ‡õéng c¶p phâi lŸng nhúa 4.5kg/m2,H 18cm </v>
          </cell>
          <cell r="C512" t="str">
            <v>m2</v>
          </cell>
          <cell r="D512">
            <v>20325.189999999999</v>
          </cell>
          <cell r="E512">
            <v>1127.5</v>
          </cell>
          <cell r="F512">
            <v>5294.56</v>
          </cell>
        </row>
        <row r="513">
          <cell r="A513">
            <v>114528</v>
          </cell>
          <cell r="B513" t="str">
            <v xml:space="preserve"> ‡õéng c¶p phâi lŸng nhúa 4.5kg/m2,H 20cm </v>
          </cell>
          <cell r="C513" t="str">
            <v>m2</v>
          </cell>
          <cell r="D513">
            <v>20901.28</v>
          </cell>
          <cell r="E513">
            <v>1127.5</v>
          </cell>
          <cell r="F513">
            <v>5294.56</v>
          </cell>
        </row>
        <row r="514">
          <cell r="A514">
            <v>114531</v>
          </cell>
          <cell r="B514" t="str">
            <v xml:space="preserve"> ‡õéng c¶p phâi lŸng nhúa 5.5kg/m2,H  6cm </v>
          </cell>
          <cell r="C514" t="str">
            <v>m2</v>
          </cell>
          <cell r="D514">
            <v>19621.14</v>
          </cell>
          <cell r="E514">
            <v>1353</v>
          </cell>
          <cell r="F514">
            <v>2921.14</v>
          </cell>
        </row>
        <row r="515">
          <cell r="A515">
            <v>114532</v>
          </cell>
          <cell r="B515" t="str">
            <v xml:space="preserve"> ‡õéng c¶p phâi lŸng nhúa 5.5kg/m2,H  8cm </v>
          </cell>
          <cell r="C515" t="str">
            <v>m2</v>
          </cell>
          <cell r="D515">
            <v>20191.18</v>
          </cell>
          <cell r="E515">
            <v>1353</v>
          </cell>
          <cell r="F515">
            <v>2921.14</v>
          </cell>
        </row>
        <row r="516">
          <cell r="A516">
            <v>114533</v>
          </cell>
          <cell r="B516" t="str">
            <v xml:space="preserve"> ‡õéng c¶p phâi lŸng nhúa 5.5kg/m2,H 10cm </v>
          </cell>
          <cell r="C516" t="str">
            <v>m2</v>
          </cell>
          <cell r="D516">
            <v>20771.3</v>
          </cell>
          <cell r="E516">
            <v>1408.85</v>
          </cell>
          <cell r="F516">
            <v>4199.13</v>
          </cell>
        </row>
        <row r="517">
          <cell r="A517">
            <v>114534</v>
          </cell>
          <cell r="B517" t="str">
            <v xml:space="preserve"> ‡õéng c¶p phâi lŸng nhúa 5.5kg/m2,H 12cm </v>
          </cell>
          <cell r="C517" t="str">
            <v>m2</v>
          </cell>
          <cell r="D517">
            <v>21359.48</v>
          </cell>
          <cell r="E517">
            <v>1408.85</v>
          </cell>
          <cell r="F517">
            <v>5050.96</v>
          </cell>
        </row>
        <row r="518">
          <cell r="A518">
            <v>114535</v>
          </cell>
          <cell r="B518" t="str">
            <v xml:space="preserve"> ‡õéng c¶p phâi lŸng nhúa 5.5kg/m2,H 14cm </v>
          </cell>
          <cell r="C518" t="str">
            <v>m2</v>
          </cell>
          <cell r="D518">
            <v>21915.42</v>
          </cell>
          <cell r="E518">
            <v>1408.85</v>
          </cell>
          <cell r="F518">
            <v>5050.96</v>
          </cell>
        </row>
        <row r="519">
          <cell r="A519">
            <v>114536</v>
          </cell>
          <cell r="B519" t="str">
            <v xml:space="preserve"> ‡õéng c¶p phâi lŸng nhúa 5.5kg/m2,H 16cm </v>
          </cell>
          <cell r="C519" t="str">
            <v>m2</v>
          </cell>
          <cell r="D519">
            <v>22497.56</v>
          </cell>
          <cell r="E519">
            <v>1465.75</v>
          </cell>
          <cell r="F519">
            <v>5477.13</v>
          </cell>
        </row>
        <row r="520">
          <cell r="A520">
            <v>114537</v>
          </cell>
          <cell r="B520" t="str">
            <v xml:space="preserve"> ‡õéng c¶p phâi lŸng nhúa 5.5kg/m2,H 18cm </v>
          </cell>
          <cell r="C520" t="str">
            <v>m2</v>
          </cell>
          <cell r="D520">
            <v>23071.63</v>
          </cell>
          <cell r="E520">
            <v>1465.75</v>
          </cell>
          <cell r="F520">
            <v>5477.13</v>
          </cell>
        </row>
        <row r="521">
          <cell r="A521">
            <v>114538</v>
          </cell>
          <cell r="B521" t="str">
            <v xml:space="preserve"> ‡õéng c¶p phâi lŸng nhúa 5.5kg/m2,H 20cm </v>
          </cell>
          <cell r="C521" t="str">
            <v>m2</v>
          </cell>
          <cell r="D521">
            <v>23647.72</v>
          </cell>
          <cell r="E521">
            <v>1465.75</v>
          </cell>
          <cell r="F521">
            <v>5477.13</v>
          </cell>
        </row>
        <row r="522">
          <cell r="A522">
            <v>114541</v>
          </cell>
          <cell r="B522" t="str">
            <v xml:space="preserve"> ‡õéng c¶p phâi lŸng nhúa 6.5kg/m2,H  6cm </v>
          </cell>
          <cell r="C522" t="str">
            <v>m2</v>
          </cell>
          <cell r="D522">
            <v>22556.29</v>
          </cell>
          <cell r="E522">
            <v>1353</v>
          </cell>
          <cell r="F522">
            <v>2921.14</v>
          </cell>
        </row>
        <row r="523">
          <cell r="A523">
            <v>114542</v>
          </cell>
          <cell r="B523" t="str">
            <v xml:space="preserve"> ‡õéng c¶p phâi lŸng nhúa 6.5kg/m2,H  8cm </v>
          </cell>
          <cell r="C523" t="str">
            <v>m2</v>
          </cell>
          <cell r="D523">
            <v>23126.33</v>
          </cell>
          <cell r="E523">
            <v>1353</v>
          </cell>
          <cell r="F523">
            <v>2921.14</v>
          </cell>
        </row>
        <row r="524">
          <cell r="A524">
            <v>114543</v>
          </cell>
          <cell r="B524" t="str">
            <v xml:space="preserve"> ‡õéng c¶p phâi lŸng nhúa 6.5kg/m2,H 10cm </v>
          </cell>
          <cell r="C524" t="str">
            <v>m2</v>
          </cell>
          <cell r="D524">
            <v>23706.45</v>
          </cell>
          <cell r="E524">
            <v>1429.54</v>
          </cell>
          <cell r="F524">
            <v>4199.13</v>
          </cell>
        </row>
        <row r="525">
          <cell r="A525">
            <v>114544</v>
          </cell>
          <cell r="B525" t="str">
            <v xml:space="preserve"> ‡õéng c¶p phâi lŸng nhúa 6.5kg/m2,H 12cm </v>
          </cell>
          <cell r="C525" t="str">
            <v>m2</v>
          </cell>
          <cell r="D525">
            <v>24294.63</v>
          </cell>
          <cell r="E525">
            <v>1429.54</v>
          </cell>
          <cell r="F525">
            <v>5050.96</v>
          </cell>
        </row>
        <row r="526">
          <cell r="A526">
            <v>114545</v>
          </cell>
          <cell r="B526" t="str">
            <v xml:space="preserve"> ‡õéng c¶p phâi lŸng nhúa 6.5kg/m2,H 14cm </v>
          </cell>
          <cell r="C526" t="str">
            <v>m2</v>
          </cell>
          <cell r="D526">
            <v>24850.57</v>
          </cell>
          <cell r="E526">
            <v>1429.54</v>
          </cell>
          <cell r="F526">
            <v>5050.96</v>
          </cell>
        </row>
        <row r="527">
          <cell r="A527">
            <v>114546</v>
          </cell>
          <cell r="B527" t="str">
            <v xml:space="preserve"> ‡õéng c¶p phâi lŸng nhúa 6.5kg/m2,H 16cm </v>
          </cell>
          <cell r="C527" t="str">
            <v>m2</v>
          </cell>
          <cell r="D527">
            <v>25432.71</v>
          </cell>
          <cell r="E527">
            <v>1465.75</v>
          </cell>
          <cell r="F527">
            <v>5477.13</v>
          </cell>
        </row>
        <row r="528">
          <cell r="A528">
            <v>114547</v>
          </cell>
          <cell r="B528" t="str">
            <v xml:space="preserve"> ‡õéng c¶p phâi lŸng nhúa 6.5kg/m2,H 18cm </v>
          </cell>
          <cell r="C528" t="str">
            <v>m2</v>
          </cell>
          <cell r="D528">
            <v>26006.78</v>
          </cell>
          <cell r="E528">
            <v>1465.75</v>
          </cell>
          <cell r="F528">
            <v>5477.13</v>
          </cell>
        </row>
        <row r="529">
          <cell r="A529">
            <v>114548</v>
          </cell>
          <cell r="B529" t="str">
            <v xml:space="preserve"> ‡õéng c¶p phâi lŸng nhúa 6.5kg/m2,H 20cm </v>
          </cell>
          <cell r="C529" t="str">
            <v>m2</v>
          </cell>
          <cell r="D529">
            <v>26582.87</v>
          </cell>
          <cell r="E529">
            <v>1465.75</v>
          </cell>
          <cell r="F529">
            <v>5477.13</v>
          </cell>
        </row>
        <row r="530">
          <cell r="A530">
            <v>114601</v>
          </cell>
          <cell r="B530" t="str">
            <v xml:space="preserve"> ‡õéng ½Ÿ d¯m kÂp ½¶t,½¬ l¿n ¾p d¡y  10cm </v>
          </cell>
          <cell r="C530" t="str">
            <v>m2</v>
          </cell>
          <cell r="D530">
            <v>10311.91</v>
          </cell>
          <cell r="E530">
            <v>1603.32</v>
          </cell>
          <cell r="F530">
            <v>1825.71</v>
          </cell>
        </row>
        <row r="531">
          <cell r="A531">
            <v>114602</v>
          </cell>
          <cell r="B531" t="str">
            <v xml:space="preserve"> ‡õéng ½Ÿ d¯m kÂp ½¶t,½¬ l¿n ¾p d¡y  12cm </v>
          </cell>
          <cell r="C531" t="str">
            <v>m2</v>
          </cell>
          <cell r="D531">
            <v>12673.4</v>
          </cell>
          <cell r="E531">
            <v>1655.04</v>
          </cell>
          <cell r="F531">
            <v>2190.85</v>
          </cell>
        </row>
        <row r="532">
          <cell r="A532">
            <v>114603</v>
          </cell>
          <cell r="B532" t="str">
            <v xml:space="preserve"> ‡õéng ½Ÿ d¯m kÂp ½¶t,½¬ l¿n ¾p d¡y  14cm </v>
          </cell>
          <cell r="C532" t="str">
            <v>m2</v>
          </cell>
          <cell r="D532">
            <v>15480.26</v>
          </cell>
          <cell r="E532">
            <v>1706.76</v>
          </cell>
          <cell r="F532">
            <v>2555.9899999999998</v>
          </cell>
        </row>
        <row r="533">
          <cell r="A533">
            <v>115111</v>
          </cell>
          <cell r="B533" t="str">
            <v xml:space="preserve"> ‡õéng ½Ÿ d¯m ½en,½¬ l¿n ¾p d¡y 3cm   </v>
          </cell>
          <cell r="C533" t="str">
            <v>m2</v>
          </cell>
          <cell r="D533">
            <v>11553.34</v>
          </cell>
          <cell r="E533">
            <v>96.96</v>
          </cell>
          <cell r="F533">
            <v>518.35</v>
          </cell>
        </row>
        <row r="534">
          <cell r="A534">
            <v>115112</v>
          </cell>
          <cell r="B534" t="str">
            <v xml:space="preserve"> ‡õéng ½Ÿ d¯m ½en,½¬ l¿n ¾p d¡y 4cm   </v>
          </cell>
          <cell r="C534" t="str">
            <v>m2</v>
          </cell>
          <cell r="D534">
            <v>16244.3</v>
          </cell>
          <cell r="E534">
            <v>128.53</v>
          </cell>
          <cell r="F534">
            <v>571.82000000000005</v>
          </cell>
        </row>
        <row r="535">
          <cell r="A535">
            <v>115113</v>
          </cell>
          <cell r="B535" t="str">
            <v xml:space="preserve"> ‡õéng ½Ÿ d¯m ½en,½¬ l¿n ¾p d¡y 5cm   </v>
          </cell>
          <cell r="C535" t="str">
            <v>m2</v>
          </cell>
          <cell r="D535">
            <v>19261.09</v>
          </cell>
          <cell r="E535">
            <v>161.22999999999999</v>
          </cell>
          <cell r="F535">
            <v>621.95000000000005</v>
          </cell>
        </row>
        <row r="536">
          <cell r="A536">
            <v>115114</v>
          </cell>
          <cell r="B536" t="str">
            <v xml:space="preserve"> ‡õéng ½Ÿ d¯m ½en,½¬ l¿n ¾p d¡y 6cm   </v>
          </cell>
          <cell r="C536" t="str">
            <v>m2</v>
          </cell>
          <cell r="D536">
            <v>23106.68</v>
          </cell>
          <cell r="E536">
            <v>192.79</v>
          </cell>
          <cell r="F536">
            <v>823.39</v>
          </cell>
        </row>
        <row r="537">
          <cell r="A537">
            <v>115115</v>
          </cell>
          <cell r="B537" t="str">
            <v xml:space="preserve"> ‡õéng ½Ÿ d¯m ½en,½¬ l¿n ¾p d¡y 7cm   </v>
          </cell>
          <cell r="C537" t="str">
            <v>m2</v>
          </cell>
          <cell r="D537">
            <v>26952.27</v>
          </cell>
          <cell r="E537">
            <v>226.62</v>
          </cell>
          <cell r="F537">
            <v>880.2</v>
          </cell>
        </row>
        <row r="538">
          <cell r="A538">
            <v>115116</v>
          </cell>
          <cell r="B538" t="str">
            <v xml:space="preserve"> ‡õéng ½Ÿ d¯m ½en,½¬ l¿n ¾p d¡y 8cm   </v>
          </cell>
          <cell r="C538" t="str">
            <v>m2</v>
          </cell>
          <cell r="D538">
            <v>30814.44</v>
          </cell>
          <cell r="E538">
            <v>258.19</v>
          </cell>
          <cell r="F538">
            <v>926.99</v>
          </cell>
        </row>
        <row r="539">
          <cell r="A539">
            <v>115121</v>
          </cell>
          <cell r="B539" t="str">
            <v xml:space="preserve"> ‡õéng BT nhúa h­t thá,½¬ l¿n ¾p d¡y 3cm  </v>
          </cell>
          <cell r="C539" t="str">
            <v>m2</v>
          </cell>
          <cell r="D539">
            <v>11159.71</v>
          </cell>
          <cell r="E539">
            <v>120.64</v>
          </cell>
          <cell r="F539">
            <v>592.91999999999996</v>
          </cell>
        </row>
        <row r="540">
          <cell r="A540">
            <v>115122</v>
          </cell>
          <cell r="B540" t="str">
            <v xml:space="preserve"> ‡õéng BT nhúa h­t thá,½¬ l¿n ¾p d¡y 4cm  </v>
          </cell>
          <cell r="C540" t="str">
            <v>m2</v>
          </cell>
          <cell r="D540">
            <v>14890.29</v>
          </cell>
          <cell r="E540">
            <v>161.22999999999999</v>
          </cell>
          <cell r="F540">
            <v>659.76</v>
          </cell>
        </row>
        <row r="541">
          <cell r="A541">
            <v>115123</v>
          </cell>
          <cell r="B541" t="str">
            <v xml:space="preserve"> ‡õéng BT nhúa h­t thá,½¬ l¿n ¾p d¡y 5cm  </v>
          </cell>
          <cell r="C541" t="str">
            <v>m2</v>
          </cell>
          <cell r="D541">
            <v>18604.86</v>
          </cell>
          <cell r="E541">
            <v>200.69</v>
          </cell>
          <cell r="F541">
            <v>761.62</v>
          </cell>
        </row>
        <row r="542">
          <cell r="A542">
            <v>115124</v>
          </cell>
          <cell r="B542" t="str">
            <v xml:space="preserve"> ‡õéng BT nhúa h­t thá,½¬ l¿n ¾p d¡y 6cm  </v>
          </cell>
          <cell r="C542" t="str">
            <v>m2</v>
          </cell>
          <cell r="D542">
            <v>22319.42</v>
          </cell>
          <cell r="E542">
            <v>241.27</v>
          </cell>
          <cell r="F542">
            <v>828.46</v>
          </cell>
        </row>
        <row r="543">
          <cell r="A543">
            <v>115125</v>
          </cell>
          <cell r="B543" t="str">
            <v xml:space="preserve"> ‡õéng BT nhúa h­t thá,½¬ l¿n ¾p d¡y 7cm  </v>
          </cell>
          <cell r="C543" t="str">
            <v>m2</v>
          </cell>
          <cell r="D543">
            <v>26033.99</v>
          </cell>
          <cell r="E543">
            <v>281.86</v>
          </cell>
          <cell r="F543">
            <v>898.64</v>
          </cell>
        </row>
        <row r="544">
          <cell r="A544">
            <v>115131</v>
          </cell>
          <cell r="B544" t="str">
            <v xml:space="preserve"> ‡õéng BT nhúa h­t mÙn,½¬ l¿n ¾p d¡y 3cm  </v>
          </cell>
          <cell r="C544" t="str">
            <v>m2</v>
          </cell>
          <cell r="D544">
            <v>13623.5</v>
          </cell>
          <cell r="E544">
            <v>125.15</v>
          </cell>
          <cell r="F544">
            <v>599.6</v>
          </cell>
        </row>
        <row r="545">
          <cell r="A545">
            <v>115132</v>
          </cell>
          <cell r="B545" t="str">
            <v xml:space="preserve"> ‡õéng BT nhúa h­t mÙn,½¬ l¿n ¾p d¡y 4cm  </v>
          </cell>
          <cell r="C545" t="str">
            <v>m2</v>
          </cell>
          <cell r="D545">
            <v>18164.669999999998</v>
          </cell>
          <cell r="E545">
            <v>166.86</v>
          </cell>
          <cell r="F545">
            <v>669.78</v>
          </cell>
        </row>
        <row r="546">
          <cell r="A546">
            <v>115133</v>
          </cell>
          <cell r="B546" t="str">
            <v xml:space="preserve"> ‡õéng BT nhúa h­t mÙn,½¬ l¿n ¾p d¡y 5cm  </v>
          </cell>
          <cell r="C546" t="str">
            <v>m2</v>
          </cell>
          <cell r="D546">
            <v>22705.83</v>
          </cell>
          <cell r="E546">
            <v>208.58</v>
          </cell>
          <cell r="F546">
            <v>771.65</v>
          </cell>
        </row>
        <row r="547">
          <cell r="A547">
            <v>115134</v>
          </cell>
          <cell r="B547" t="str">
            <v xml:space="preserve"> ‡õéng BT nhúa h­t mÙn,½¬ l¿n ¾p d¡y 6cm  </v>
          </cell>
          <cell r="C547" t="str">
            <v>m2</v>
          </cell>
          <cell r="D547">
            <v>27239.5</v>
          </cell>
          <cell r="E547">
            <v>250.29</v>
          </cell>
          <cell r="F547">
            <v>838.49</v>
          </cell>
        </row>
        <row r="548">
          <cell r="A548">
            <v>115135</v>
          </cell>
          <cell r="B548" t="str">
            <v xml:space="preserve"> ‡õéng BT nhúa h­t mÙn,½¬ l¿n ¾p d¡y 7cm  </v>
          </cell>
          <cell r="C548" t="str">
            <v>m2</v>
          </cell>
          <cell r="D548">
            <v>31791.91</v>
          </cell>
          <cell r="E548">
            <v>292.01</v>
          </cell>
          <cell r="F548">
            <v>805.07</v>
          </cell>
        </row>
        <row r="549">
          <cell r="A549">
            <v>115211</v>
          </cell>
          <cell r="B549" t="str">
            <v xml:space="preserve"> SX ½Ÿ d¯m ½en,      tr­m træn 20-25T/h   </v>
          </cell>
          <cell r="C549" t="str">
            <v>t¶n</v>
          </cell>
          <cell r="D549">
            <v>0</v>
          </cell>
          <cell r="E549">
            <v>0</v>
          </cell>
          <cell r="F549">
            <v>51554</v>
          </cell>
        </row>
        <row r="550">
          <cell r="A550">
            <v>115212</v>
          </cell>
          <cell r="B550" t="str">
            <v xml:space="preserve"> SX BT nhúa h­t thá, tr­m træn 20-25T/h   </v>
          </cell>
          <cell r="C550" t="str">
            <v>t¶n</v>
          </cell>
          <cell r="D550">
            <v>0</v>
          </cell>
          <cell r="E550">
            <v>0</v>
          </cell>
          <cell r="F550">
            <v>65013</v>
          </cell>
        </row>
        <row r="551">
          <cell r="A551">
            <v>115213</v>
          </cell>
          <cell r="B551" t="str">
            <v xml:space="preserve"> SX BT nhúa h­t mÙn, tr­m træn 20-25T/h   </v>
          </cell>
          <cell r="C551" t="str">
            <v>t¶n</v>
          </cell>
          <cell r="D551">
            <v>0</v>
          </cell>
          <cell r="E551">
            <v>0</v>
          </cell>
          <cell r="F551">
            <v>65013</v>
          </cell>
        </row>
        <row r="552">
          <cell r="A552">
            <v>115221</v>
          </cell>
          <cell r="B552" t="str">
            <v xml:space="preserve"> SX ½Ÿ d¯m ½en,      tr­m træn 50-60T/h   </v>
          </cell>
          <cell r="C552" t="str">
            <v>t¶n</v>
          </cell>
          <cell r="D552">
            <v>0</v>
          </cell>
          <cell r="E552">
            <v>0</v>
          </cell>
          <cell r="F552">
            <v>46015</v>
          </cell>
        </row>
        <row r="553">
          <cell r="A553">
            <v>115222</v>
          </cell>
          <cell r="B553" t="str">
            <v xml:space="preserve"> SX BT nhúa h­t thá, tr­m træn 50-60T/h   </v>
          </cell>
          <cell r="C553" t="str">
            <v>t¶n</v>
          </cell>
          <cell r="D553">
            <v>0</v>
          </cell>
          <cell r="E553">
            <v>0</v>
          </cell>
          <cell r="F553">
            <v>58128</v>
          </cell>
        </row>
        <row r="554">
          <cell r="A554">
            <v>115223</v>
          </cell>
          <cell r="B554" t="str">
            <v xml:space="preserve"> SX BT nhúa h­t mÙn, tr­m træn 50-60T/h   </v>
          </cell>
          <cell r="C554" t="str">
            <v>t¶n</v>
          </cell>
          <cell r="D554">
            <v>0</v>
          </cell>
          <cell r="E554">
            <v>0</v>
          </cell>
          <cell r="F554">
            <v>99008</v>
          </cell>
        </row>
        <row r="555">
          <cell r="A555">
            <v>115301</v>
          </cell>
          <cell r="B555" t="str">
            <v xml:space="preserve"> Lèp bŸm dÏnh = nhúa ½õéng (0.5kgnhúa/m2) </v>
          </cell>
          <cell r="C555" t="str">
            <v>m2</v>
          </cell>
          <cell r="D555">
            <v>1034.3699999999999</v>
          </cell>
          <cell r="E555">
            <v>33.94</v>
          </cell>
          <cell r="F555">
            <v>650.78</v>
          </cell>
        </row>
        <row r="556">
          <cell r="A556">
            <v>115302</v>
          </cell>
          <cell r="B556" t="str">
            <v xml:space="preserve"> Lèp bŸm dÏnh = nhúa ½õéng (0.8kgnhúa/m2) </v>
          </cell>
          <cell r="C556" t="str">
            <v>m2</v>
          </cell>
          <cell r="D556">
            <v>1895.25</v>
          </cell>
          <cell r="E556">
            <v>33.94</v>
          </cell>
          <cell r="F556">
            <v>650.78</v>
          </cell>
        </row>
        <row r="557">
          <cell r="A557">
            <v>115303</v>
          </cell>
          <cell r="B557" t="str">
            <v xml:space="preserve"> Lèp bŸm dÏnh = nhúa ½õéng (1.0kgnhúa/m2) </v>
          </cell>
          <cell r="C557" t="str">
            <v>m2</v>
          </cell>
          <cell r="D557">
            <v>2369.17</v>
          </cell>
          <cell r="E557">
            <v>33.94</v>
          </cell>
          <cell r="F557">
            <v>650.78</v>
          </cell>
        </row>
        <row r="558">
          <cell r="A558">
            <v>119311</v>
          </cell>
          <cell r="B558" t="str">
            <v xml:space="preserve"> BT âng câng D=0.75m,d¡y  8cm         </v>
          </cell>
          <cell r="C558" t="str">
            <v>m</v>
          </cell>
          <cell r="D558">
            <v>66302</v>
          </cell>
          <cell r="E558">
            <v>37188</v>
          </cell>
          <cell r="F558">
            <v>1796</v>
          </cell>
        </row>
        <row r="559">
          <cell r="A559">
            <v>119312</v>
          </cell>
          <cell r="B559" t="str">
            <v xml:space="preserve"> BT âng câng D=1.00m,d¡y  9cm         </v>
          </cell>
          <cell r="C559" t="str">
            <v>m</v>
          </cell>
          <cell r="D559">
            <v>101628</v>
          </cell>
          <cell r="E559">
            <v>45895</v>
          </cell>
          <cell r="F559">
            <v>2589</v>
          </cell>
        </row>
        <row r="560">
          <cell r="A560">
            <v>119313</v>
          </cell>
          <cell r="B560" t="str">
            <v xml:space="preserve"> BT âng câng D=1.00m,d¡y 12cm         </v>
          </cell>
          <cell r="C560" t="str">
            <v>m</v>
          </cell>
          <cell r="D560">
            <v>148636</v>
          </cell>
          <cell r="E560">
            <v>48631</v>
          </cell>
          <cell r="F560">
            <v>3384</v>
          </cell>
        </row>
        <row r="561">
          <cell r="A561">
            <v>119314</v>
          </cell>
          <cell r="B561" t="str">
            <v xml:space="preserve"> BT âng câng D=1.25m,d¡y 10cm         </v>
          </cell>
          <cell r="C561" t="str">
            <v>m</v>
          </cell>
          <cell r="D561">
            <v>149004</v>
          </cell>
          <cell r="E561">
            <v>52238</v>
          </cell>
          <cell r="F561">
            <v>3390</v>
          </cell>
        </row>
        <row r="562">
          <cell r="A562">
            <v>119315</v>
          </cell>
          <cell r="B562" t="str">
            <v xml:space="preserve"> BT âng câng D=1.25m,d¡y 13cm         </v>
          </cell>
          <cell r="C562" t="str">
            <v>m</v>
          </cell>
          <cell r="D562">
            <v>200915</v>
          </cell>
          <cell r="E562">
            <v>55969</v>
          </cell>
          <cell r="F562">
            <v>4830</v>
          </cell>
        </row>
        <row r="563">
          <cell r="A563">
            <v>119316</v>
          </cell>
          <cell r="B563" t="str">
            <v xml:space="preserve"> BT âng câng D=1.50m,d¡y 12cm         </v>
          </cell>
          <cell r="C563" t="str">
            <v>m</v>
          </cell>
          <cell r="D563">
            <v>212234</v>
          </cell>
          <cell r="E563">
            <v>63432</v>
          </cell>
          <cell r="F563">
            <v>3628</v>
          </cell>
        </row>
        <row r="564">
          <cell r="A564">
            <v>119317</v>
          </cell>
          <cell r="B564" t="str">
            <v xml:space="preserve"> BT âng câng D=1.50m,d¡y 15cm         </v>
          </cell>
          <cell r="C564" t="str">
            <v>m</v>
          </cell>
          <cell r="D564">
            <v>274226</v>
          </cell>
          <cell r="E564">
            <v>68780</v>
          </cell>
          <cell r="F564">
            <v>6278</v>
          </cell>
        </row>
        <row r="565">
          <cell r="A565">
            <v>119411</v>
          </cell>
          <cell r="B565" t="str">
            <v xml:space="preserve"> MÜng thµn câng ½çn lo­i I  D=0.75m   </v>
          </cell>
          <cell r="C565" t="str">
            <v>m</v>
          </cell>
          <cell r="D565">
            <v>0</v>
          </cell>
          <cell r="E565">
            <v>13510</v>
          </cell>
          <cell r="F565">
            <v>0</v>
          </cell>
        </row>
        <row r="566">
          <cell r="A566">
            <v>119412</v>
          </cell>
          <cell r="B566" t="str">
            <v xml:space="preserve"> MÜng thµn câng ½çn lo­i I  D=1.00m   </v>
          </cell>
          <cell r="C566" t="str">
            <v>m</v>
          </cell>
          <cell r="D566">
            <v>0</v>
          </cell>
          <cell r="E566">
            <v>18148</v>
          </cell>
          <cell r="F566">
            <v>0</v>
          </cell>
        </row>
        <row r="567">
          <cell r="A567">
            <v>119413</v>
          </cell>
          <cell r="B567" t="str">
            <v xml:space="preserve"> MÜng thµn câng ½çn lo­i I  D=1.25m   </v>
          </cell>
          <cell r="C567" t="str">
            <v>m</v>
          </cell>
          <cell r="D567">
            <v>0</v>
          </cell>
          <cell r="E567">
            <v>21375</v>
          </cell>
          <cell r="F567">
            <v>0</v>
          </cell>
        </row>
        <row r="568">
          <cell r="A568">
            <v>119414</v>
          </cell>
          <cell r="B568" t="str">
            <v xml:space="preserve"> MÜng thµn câng ½çn lo­i I  D=1.50m   </v>
          </cell>
          <cell r="C568" t="str">
            <v>m</v>
          </cell>
          <cell r="D568">
            <v>0</v>
          </cell>
          <cell r="E568">
            <v>28936</v>
          </cell>
          <cell r="F568">
            <v>0</v>
          </cell>
        </row>
        <row r="569">
          <cell r="A569">
            <v>119421</v>
          </cell>
          <cell r="B569" t="str">
            <v xml:space="preserve"> MÜng thµn câng ½çn lo­i II D=0.75m   </v>
          </cell>
          <cell r="C569" t="str">
            <v>m</v>
          </cell>
          <cell r="D569">
            <v>106718</v>
          </cell>
          <cell r="E569">
            <v>17039</v>
          </cell>
          <cell r="F569">
            <v>0</v>
          </cell>
        </row>
        <row r="570">
          <cell r="A570">
            <v>119422</v>
          </cell>
          <cell r="B570" t="str">
            <v xml:space="preserve"> MÜng thµn câng ½çn lo­i II D=1.00m   </v>
          </cell>
          <cell r="C570" t="str">
            <v>m</v>
          </cell>
          <cell r="D570">
            <v>156520</v>
          </cell>
          <cell r="E570">
            <v>21979</v>
          </cell>
          <cell r="F570">
            <v>0</v>
          </cell>
        </row>
        <row r="571">
          <cell r="A571">
            <v>119423</v>
          </cell>
          <cell r="B571" t="str">
            <v xml:space="preserve"> MÜng thµn câng ½çn lo­i II D=1.25m   </v>
          </cell>
          <cell r="C571" t="str">
            <v>m</v>
          </cell>
          <cell r="D571">
            <v>213436</v>
          </cell>
          <cell r="E571">
            <v>26315</v>
          </cell>
          <cell r="F571">
            <v>0</v>
          </cell>
        </row>
        <row r="572">
          <cell r="A572">
            <v>119424</v>
          </cell>
          <cell r="B572" t="str">
            <v xml:space="preserve"> MÜng thµn câng ½çn lo­i II D=1.50m   </v>
          </cell>
          <cell r="C572" t="str">
            <v>m</v>
          </cell>
          <cell r="D572">
            <v>284581</v>
          </cell>
          <cell r="E572">
            <v>36296</v>
          </cell>
          <cell r="F572">
            <v>0</v>
          </cell>
        </row>
        <row r="573">
          <cell r="A573">
            <v>119431</v>
          </cell>
          <cell r="B573" t="str">
            <v xml:space="preserve"> MÜng thµn câng ½çn lo­i III D=0.75m  </v>
          </cell>
          <cell r="C573" t="str">
            <v>m</v>
          </cell>
          <cell r="D573">
            <v>150433</v>
          </cell>
          <cell r="E573">
            <v>26315</v>
          </cell>
          <cell r="F573">
            <v>0</v>
          </cell>
        </row>
        <row r="574">
          <cell r="A574">
            <v>119432</v>
          </cell>
          <cell r="B574" t="str">
            <v xml:space="preserve"> MÜng thµn câng ½çn lo­i III D=1.00m  </v>
          </cell>
          <cell r="C574" t="str">
            <v>m</v>
          </cell>
          <cell r="D574">
            <v>214224</v>
          </cell>
          <cell r="E574">
            <v>37002</v>
          </cell>
          <cell r="F574">
            <v>0</v>
          </cell>
        </row>
        <row r="575">
          <cell r="A575">
            <v>119433</v>
          </cell>
          <cell r="B575" t="str">
            <v xml:space="preserve"> MÜng thµn câng ½çn lo­i III D=1.25m  </v>
          </cell>
          <cell r="C575" t="str">
            <v>m</v>
          </cell>
          <cell r="D575">
            <v>272262</v>
          </cell>
          <cell r="E575">
            <v>45975</v>
          </cell>
          <cell r="F575">
            <v>0</v>
          </cell>
        </row>
        <row r="576">
          <cell r="A576">
            <v>119434</v>
          </cell>
          <cell r="B576" t="str">
            <v xml:space="preserve"> MÜng thµn câng ½çn lo­i III D=1.50m  </v>
          </cell>
          <cell r="C576" t="str">
            <v>m</v>
          </cell>
          <cell r="D576">
            <v>337309</v>
          </cell>
          <cell r="E576">
            <v>58780</v>
          </cell>
          <cell r="F576">
            <v>0</v>
          </cell>
        </row>
        <row r="577">
          <cell r="A577">
            <v>119441</v>
          </cell>
          <cell r="B577" t="str">
            <v xml:space="preserve"> MÜng thµn câng ½çn lo­i IVa D=0.75m  </v>
          </cell>
          <cell r="C577" t="str">
            <v>m</v>
          </cell>
          <cell r="D577">
            <v>82529</v>
          </cell>
          <cell r="E577">
            <v>18451</v>
          </cell>
          <cell r="F577">
            <v>0</v>
          </cell>
        </row>
        <row r="578">
          <cell r="A578">
            <v>119442</v>
          </cell>
          <cell r="B578" t="str">
            <v xml:space="preserve"> MÜng thµn câng ½çn lo­i IVa D=1.00m  </v>
          </cell>
          <cell r="C578" t="str">
            <v>m</v>
          </cell>
          <cell r="D578">
            <v>130907</v>
          </cell>
          <cell r="E578">
            <v>25206</v>
          </cell>
          <cell r="F578">
            <v>0</v>
          </cell>
        </row>
        <row r="579">
          <cell r="A579">
            <v>119443</v>
          </cell>
          <cell r="B579" t="str">
            <v xml:space="preserve"> MÜng thµn câng ½çn lo­i IVa D=1.25m  </v>
          </cell>
          <cell r="C579" t="str">
            <v>m</v>
          </cell>
          <cell r="D579">
            <v>173595</v>
          </cell>
          <cell r="E579">
            <v>31457</v>
          </cell>
          <cell r="F579">
            <v>0</v>
          </cell>
        </row>
        <row r="580">
          <cell r="A580">
            <v>119444</v>
          </cell>
          <cell r="B580" t="str">
            <v xml:space="preserve"> MÜng thµn câng ½çn lo­i IVa D=1.50m  </v>
          </cell>
          <cell r="C580" t="str">
            <v>m</v>
          </cell>
          <cell r="D580">
            <v>224819</v>
          </cell>
          <cell r="E580">
            <v>41640</v>
          </cell>
          <cell r="F580">
            <v>0</v>
          </cell>
        </row>
        <row r="581">
          <cell r="A581">
            <v>119451</v>
          </cell>
          <cell r="B581" t="str">
            <v xml:space="preserve"> MÜng thµn câng ½ái lo­i IVb D=0.75m  </v>
          </cell>
          <cell r="C581" t="str">
            <v>m</v>
          </cell>
          <cell r="D581">
            <v>26035</v>
          </cell>
          <cell r="E581">
            <v>14619</v>
          </cell>
          <cell r="F581">
            <v>0</v>
          </cell>
        </row>
        <row r="582">
          <cell r="A582">
            <v>119452</v>
          </cell>
          <cell r="B582" t="str">
            <v xml:space="preserve"> MÜng thµn câng ½ái lo­i IVb D=1.00m  </v>
          </cell>
          <cell r="C582" t="str">
            <v>m</v>
          </cell>
          <cell r="D582">
            <v>47966</v>
          </cell>
          <cell r="E582">
            <v>19761</v>
          </cell>
          <cell r="F582">
            <v>0</v>
          </cell>
        </row>
        <row r="583">
          <cell r="A583">
            <v>119453</v>
          </cell>
          <cell r="B583" t="str">
            <v xml:space="preserve"> MÜng thµn câng ½ái lo­i IVb D=1.25m  </v>
          </cell>
          <cell r="C583" t="str">
            <v>m</v>
          </cell>
          <cell r="D583">
            <v>62695</v>
          </cell>
          <cell r="E583">
            <v>24298</v>
          </cell>
          <cell r="F583">
            <v>0</v>
          </cell>
        </row>
        <row r="584">
          <cell r="A584">
            <v>119454</v>
          </cell>
          <cell r="B584" t="str">
            <v xml:space="preserve"> MÜng thµn câng ½ái lo­i IVb D=1.50m  </v>
          </cell>
          <cell r="C584" t="str">
            <v>m</v>
          </cell>
          <cell r="D584">
            <v>88728</v>
          </cell>
          <cell r="E584">
            <v>32868</v>
          </cell>
          <cell r="F584">
            <v>0</v>
          </cell>
        </row>
        <row r="585">
          <cell r="A585">
            <v>119511</v>
          </cell>
          <cell r="B585" t="str">
            <v xml:space="preserve"> MÜng thµn câng ½ái lo­i I  D=0.75m   </v>
          </cell>
          <cell r="C585" t="str">
            <v>m</v>
          </cell>
          <cell r="D585">
            <v>94857</v>
          </cell>
          <cell r="E585">
            <v>36800</v>
          </cell>
          <cell r="F585">
            <v>0</v>
          </cell>
        </row>
        <row r="586">
          <cell r="A586">
            <v>119512</v>
          </cell>
          <cell r="B586" t="str">
            <v xml:space="preserve"> MÜng thµn câng ½ái lo­i I  D=1.00m   </v>
          </cell>
          <cell r="C586" t="str">
            <v>m</v>
          </cell>
          <cell r="D586">
            <v>177385</v>
          </cell>
          <cell r="E586">
            <v>49403</v>
          </cell>
          <cell r="F586">
            <v>0</v>
          </cell>
        </row>
        <row r="587">
          <cell r="A587">
            <v>119513</v>
          </cell>
          <cell r="B587" t="str">
            <v xml:space="preserve"> MÜng thµn câng ½ái lo­i I  D=1.25m   </v>
          </cell>
          <cell r="C587" t="str">
            <v>m</v>
          </cell>
          <cell r="D587">
            <v>234775</v>
          </cell>
          <cell r="E587">
            <v>58175</v>
          </cell>
          <cell r="F587">
            <v>0</v>
          </cell>
        </row>
        <row r="588">
          <cell r="A588">
            <v>119514</v>
          </cell>
          <cell r="B588" t="str">
            <v xml:space="preserve"> MÜng thµn câng ½ái lo­i I  D=1.50m   </v>
          </cell>
          <cell r="C588" t="str">
            <v>m</v>
          </cell>
          <cell r="D588">
            <v>297698</v>
          </cell>
          <cell r="E588">
            <v>74710</v>
          </cell>
          <cell r="F588">
            <v>0</v>
          </cell>
        </row>
        <row r="589">
          <cell r="A589">
            <v>119521</v>
          </cell>
          <cell r="B589" t="str">
            <v xml:space="preserve"> MÜng thµn câng ½ái lo­i II D=0.75m   </v>
          </cell>
          <cell r="C589" t="str">
            <v>m</v>
          </cell>
          <cell r="D589">
            <v>260863</v>
          </cell>
          <cell r="E589">
            <v>44161</v>
          </cell>
          <cell r="F589">
            <v>0</v>
          </cell>
        </row>
        <row r="590">
          <cell r="A590">
            <v>119522</v>
          </cell>
          <cell r="B590" t="str">
            <v xml:space="preserve"> MÜng thµn câng ½ái lo­i II D=1.00m   </v>
          </cell>
          <cell r="C590" t="str">
            <v>m</v>
          </cell>
          <cell r="D590">
            <v>402679</v>
          </cell>
          <cell r="E590">
            <v>59284</v>
          </cell>
          <cell r="F590">
            <v>0</v>
          </cell>
        </row>
        <row r="591">
          <cell r="A591">
            <v>119523</v>
          </cell>
          <cell r="B591" t="str">
            <v xml:space="preserve"> MÜng thµn câng ½ái lo­i II D=1.25m   </v>
          </cell>
          <cell r="C591" t="str">
            <v>m</v>
          </cell>
          <cell r="D591">
            <v>517143</v>
          </cell>
          <cell r="E591">
            <v>70879</v>
          </cell>
          <cell r="F591">
            <v>0</v>
          </cell>
        </row>
        <row r="592">
          <cell r="A592">
            <v>119524</v>
          </cell>
          <cell r="B592" t="str">
            <v xml:space="preserve"> MÜng thµn câng ½ái lo­i II D=1.50m   </v>
          </cell>
          <cell r="C592" t="str">
            <v>m</v>
          </cell>
          <cell r="D592">
            <v>636825</v>
          </cell>
          <cell r="E592">
            <v>90438</v>
          </cell>
          <cell r="F592">
            <v>0</v>
          </cell>
        </row>
        <row r="593">
          <cell r="A593">
            <v>119531</v>
          </cell>
          <cell r="B593" t="str">
            <v xml:space="preserve"> MÜng thµn câng ½ái lo­i III D=0.75m  </v>
          </cell>
          <cell r="C593" t="str">
            <v>m</v>
          </cell>
          <cell r="D593">
            <v>360693</v>
          </cell>
          <cell r="E593">
            <v>66442</v>
          </cell>
          <cell r="F593">
            <v>0</v>
          </cell>
        </row>
        <row r="594">
          <cell r="A594">
            <v>119532</v>
          </cell>
          <cell r="B594" t="str">
            <v xml:space="preserve"> MÜng thµn câng ½ái lo­i III D=1.00m  </v>
          </cell>
          <cell r="C594" t="str">
            <v>m</v>
          </cell>
          <cell r="D594">
            <v>518117</v>
          </cell>
          <cell r="E594">
            <v>90438</v>
          </cell>
          <cell r="F594">
            <v>0</v>
          </cell>
        </row>
        <row r="595">
          <cell r="A595">
            <v>119533</v>
          </cell>
          <cell r="B595" t="str">
            <v xml:space="preserve"> MÜng thµn câng ½ái lo­i III D=1.25m  </v>
          </cell>
          <cell r="C595" t="str">
            <v>m</v>
          </cell>
          <cell r="D595">
            <v>661779</v>
          </cell>
          <cell r="E595">
            <v>110200</v>
          </cell>
          <cell r="F595">
            <v>0</v>
          </cell>
        </row>
        <row r="596">
          <cell r="A596">
            <v>119534</v>
          </cell>
          <cell r="B596" t="str">
            <v xml:space="preserve"> MÜng thµn câng ½ái lo­i III D=1.50m  </v>
          </cell>
          <cell r="C596" t="str">
            <v>m</v>
          </cell>
          <cell r="D596">
            <v>795183</v>
          </cell>
          <cell r="E596">
            <v>138229</v>
          </cell>
          <cell r="F596">
            <v>0</v>
          </cell>
        </row>
        <row r="597">
          <cell r="A597">
            <v>119541</v>
          </cell>
          <cell r="B597" t="str">
            <v xml:space="preserve"> MÜng thµn câng ½ái lo­i IVa D=0.75m  </v>
          </cell>
          <cell r="C597" t="str">
            <v>m</v>
          </cell>
          <cell r="D597">
            <v>213433</v>
          </cell>
          <cell r="E597">
            <v>47790</v>
          </cell>
          <cell r="F597">
            <v>0</v>
          </cell>
        </row>
        <row r="598">
          <cell r="A598">
            <v>119542</v>
          </cell>
          <cell r="B598" t="str">
            <v xml:space="preserve"> MÜng thµn câng ½ái lo­i IVa D=1.00m  </v>
          </cell>
          <cell r="C598" t="str">
            <v>m</v>
          </cell>
          <cell r="D598">
            <v>333905</v>
          </cell>
          <cell r="E598">
            <v>64930</v>
          </cell>
          <cell r="F598">
            <v>0</v>
          </cell>
        </row>
        <row r="599">
          <cell r="A599">
            <v>119543</v>
          </cell>
          <cell r="B599" t="str">
            <v xml:space="preserve"> MÜng thµn câng ½ái lo­i IVa D=1.25m  </v>
          </cell>
          <cell r="C599" t="str">
            <v>m</v>
          </cell>
          <cell r="D599">
            <v>427026</v>
          </cell>
          <cell r="E599">
            <v>78440</v>
          </cell>
          <cell r="F599">
            <v>0</v>
          </cell>
        </row>
        <row r="600">
          <cell r="A600">
            <v>119544</v>
          </cell>
          <cell r="B600" t="str">
            <v xml:space="preserve"> MÜng thµn câng ½ái lo­i IVa D=1.50m  </v>
          </cell>
          <cell r="C600" t="str">
            <v>m</v>
          </cell>
          <cell r="D600">
            <v>530107</v>
          </cell>
          <cell r="E600">
            <v>99714</v>
          </cell>
          <cell r="F600">
            <v>0</v>
          </cell>
        </row>
        <row r="601">
          <cell r="A601">
            <v>119551</v>
          </cell>
          <cell r="B601" t="str">
            <v xml:space="preserve"> MÜng thµn câng ½ái lo­i IVb D=0.75m  </v>
          </cell>
          <cell r="C601" t="str">
            <v>m</v>
          </cell>
          <cell r="D601">
            <v>77008</v>
          </cell>
          <cell r="E601">
            <v>39422</v>
          </cell>
          <cell r="F601">
            <v>0</v>
          </cell>
        </row>
        <row r="602">
          <cell r="A602">
            <v>119552</v>
          </cell>
          <cell r="B602" t="str">
            <v xml:space="preserve"> MÜng thµn câng ½ái lo­i IVb D=1.00m  </v>
          </cell>
          <cell r="C602" t="str">
            <v>m</v>
          </cell>
          <cell r="D602">
            <v>141278</v>
          </cell>
          <cell r="E602">
            <v>54747</v>
          </cell>
          <cell r="F602">
            <v>0</v>
          </cell>
        </row>
        <row r="603">
          <cell r="A603">
            <v>119553</v>
          </cell>
          <cell r="B603" t="str">
            <v xml:space="preserve"> MÜng thµn câng ½ái lo­i IVb D=1.25m  </v>
          </cell>
          <cell r="C603" t="str">
            <v>m</v>
          </cell>
          <cell r="D603">
            <v>184182</v>
          </cell>
          <cell r="E603">
            <v>65333</v>
          </cell>
          <cell r="F603">
            <v>0</v>
          </cell>
        </row>
        <row r="604">
          <cell r="A604">
            <v>119554</v>
          </cell>
          <cell r="B604" t="str">
            <v xml:space="preserve"> MÜng thµn câng ½ái lo­i IVb D=1.50m  </v>
          </cell>
          <cell r="C604" t="str">
            <v>m</v>
          </cell>
          <cell r="D604">
            <v>228655</v>
          </cell>
          <cell r="E604">
            <v>84792</v>
          </cell>
          <cell r="F604">
            <v>0</v>
          </cell>
        </row>
        <row r="605">
          <cell r="A605">
            <v>119611</v>
          </cell>
          <cell r="B605" t="str">
            <v xml:space="preserve"> MÜng thµn câng ba  lo­i I  D=0.75m   </v>
          </cell>
          <cell r="C605" t="str">
            <v>m</v>
          </cell>
          <cell r="D605">
            <v>159835</v>
          </cell>
          <cell r="E605">
            <v>57167</v>
          </cell>
          <cell r="F605">
            <v>0</v>
          </cell>
        </row>
        <row r="606">
          <cell r="A606">
            <v>119612</v>
          </cell>
          <cell r="B606" t="str">
            <v xml:space="preserve"> MÜng thµn câng ba  lo­i I  D=1.00m   </v>
          </cell>
          <cell r="C606" t="str">
            <v>m</v>
          </cell>
          <cell r="D606">
            <v>298013</v>
          </cell>
          <cell r="E606">
            <v>76525</v>
          </cell>
          <cell r="F606">
            <v>0</v>
          </cell>
        </row>
        <row r="607">
          <cell r="A607">
            <v>119613</v>
          </cell>
          <cell r="B607" t="str">
            <v xml:space="preserve"> MÜng thµn câng ba  lo­i I  D=1.25m   </v>
          </cell>
          <cell r="C607" t="str">
            <v>m</v>
          </cell>
          <cell r="D607">
            <v>391608</v>
          </cell>
          <cell r="E607">
            <v>90741</v>
          </cell>
          <cell r="F607">
            <v>0</v>
          </cell>
        </row>
        <row r="608">
          <cell r="A608">
            <v>119614</v>
          </cell>
          <cell r="B608" t="str">
            <v xml:space="preserve"> MÜng thµn câng ba  lo­i I  D=1.50m   </v>
          </cell>
          <cell r="C608" t="str">
            <v>m</v>
          </cell>
          <cell r="D608">
            <v>483305</v>
          </cell>
          <cell r="E608">
            <v>116249</v>
          </cell>
          <cell r="F608">
            <v>0</v>
          </cell>
        </row>
        <row r="609">
          <cell r="A609">
            <v>119621</v>
          </cell>
          <cell r="B609" t="str">
            <v xml:space="preserve"> MÜng thµn câng ba  lo­i II D=0.75m   </v>
          </cell>
          <cell r="C609" t="str">
            <v>m</v>
          </cell>
          <cell r="D609">
            <v>420701</v>
          </cell>
          <cell r="E609">
            <v>68661</v>
          </cell>
          <cell r="F609">
            <v>0</v>
          </cell>
        </row>
        <row r="610">
          <cell r="A610">
            <v>119622</v>
          </cell>
          <cell r="B610" t="str">
            <v xml:space="preserve"> MÜng thµn câng ba  lo­i II D=1.00m   </v>
          </cell>
          <cell r="C610" t="str">
            <v>m</v>
          </cell>
          <cell r="D610">
            <v>646625</v>
          </cell>
          <cell r="E610">
            <v>92052</v>
          </cell>
          <cell r="F610">
            <v>0</v>
          </cell>
        </row>
        <row r="611">
          <cell r="A611">
            <v>119623</v>
          </cell>
          <cell r="B611" t="str">
            <v xml:space="preserve"> MÜng thµn câng ba  lo­i II D=1.25m   </v>
          </cell>
          <cell r="C611" t="str">
            <v>m</v>
          </cell>
          <cell r="D611">
            <v>820825</v>
          </cell>
          <cell r="E611">
            <v>109796</v>
          </cell>
          <cell r="F611">
            <v>0</v>
          </cell>
        </row>
        <row r="612">
          <cell r="A612">
            <v>119624</v>
          </cell>
          <cell r="B612" t="str">
            <v xml:space="preserve"> MÜng thµn câng ba  lo­i II D=1.50m   </v>
          </cell>
          <cell r="C612" t="str">
            <v>m</v>
          </cell>
          <cell r="D612">
            <v>993496</v>
          </cell>
          <cell r="E612">
            <v>138733</v>
          </cell>
          <cell r="F612">
            <v>0</v>
          </cell>
        </row>
        <row r="613">
          <cell r="A613">
            <v>119631</v>
          </cell>
          <cell r="B613" t="str">
            <v xml:space="preserve"> MÜng thµn câng ba  lo­i III D=0.75m  </v>
          </cell>
          <cell r="C613" t="str">
            <v>m</v>
          </cell>
          <cell r="D613">
            <v>587499</v>
          </cell>
          <cell r="E613">
            <v>102638</v>
          </cell>
          <cell r="F613">
            <v>0</v>
          </cell>
        </row>
        <row r="614">
          <cell r="A614">
            <v>119632</v>
          </cell>
          <cell r="B614" t="str">
            <v xml:space="preserve"> MÜng thµn câng ba  lo­i III D=1.00m  </v>
          </cell>
          <cell r="C614" t="str">
            <v>m</v>
          </cell>
          <cell r="D614">
            <v>838214</v>
          </cell>
          <cell r="E614">
            <v>139539</v>
          </cell>
          <cell r="F614">
            <v>0</v>
          </cell>
        </row>
        <row r="615">
          <cell r="A615">
            <v>119633</v>
          </cell>
          <cell r="B615" t="str">
            <v xml:space="preserve"> MÜng thµn câng ba  lo­i III D=1.25m  </v>
          </cell>
          <cell r="C615" t="str">
            <v>m</v>
          </cell>
          <cell r="D615">
            <v>1048114</v>
          </cell>
          <cell r="E615">
            <v>169585</v>
          </cell>
          <cell r="F615">
            <v>0</v>
          </cell>
        </row>
        <row r="616">
          <cell r="A616">
            <v>119634</v>
          </cell>
          <cell r="B616" t="str">
            <v xml:space="preserve"> MÜng thµn câng ba  lo­i III D=1.50m  </v>
          </cell>
          <cell r="C616" t="str">
            <v>m</v>
          </cell>
          <cell r="D616">
            <v>1271664</v>
          </cell>
          <cell r="E616">
            <v>212434</v>
          </cell>
          <cell r="F616">
            <v>0</v>
          </cell>
        </row>
        <row r="617">
          <cell r="A617">
            <v>119641</v>
          </cell>
          <cell r="B617" t="str">
            <v xml:space="preserve"> MÜng thµn câng ba  lo­i IVa D=0.75m  </v>
          </cell>
          <cell r="C617" t="str">
            <v>m</v>
          </cell>
          <cell r="D617">
            <v>340070</v>
          </cell>
          <cell r="E617">
            <v>73803</v>
          </cell>
          <cell r="F617">
            <v>0</v>
          </cell>
        </row>
        <row r="618">
          <cell r="A618">
            <v>119642</v>
          </cell>
          <cell r="B618" t="str">
            <v xml:space="preserve"> MÜng thµn câng ba  lo­i IVa D=1.00m  </v>
          </cell>
          <cell r="C618" t="str">
            <v>m</v>
          </cell>
          <cell r="D618">
            <v>535164</v>
          </cell>
          <cell r="E618">
            <v>100319</v>
          </cell>
          <cell r="F618">
            <v>0</v>
          </cell>
        </row>
        <row r="619">
          <cell r="A619">
            <v>119643</v>
          </cell>
          <cell r="B619" t="str">
            <v xml:space="preserve"> MÜng thµn câng ba  lo­i IVa D=1.25m  </v>
          </cell>
          <cell r="C619" t="str">
            <v>m</v>
          </cell>
          <cell r="D619">
            <v>680932</v>
          </cell>
          <cell r="E619">
            <v>119375</v>
          </cell>
          <cell r="F619">
            <v>0</v>
          </cell>
        </row>
        <row r="620">
          <cell r="A620">
            <v>119644</v>
          </cell>
          <cell r="B620" t="str">
            <v xml:space="preserve"> MÜng thµn câng ba  lo­i IVa D=1.50m  </v>
          </cell>
          <cell r="C620" t="str">
            <v>m</v>
          </cell>
          <cell r="D620">
            <v>834605</v>
          </cell>
          <cell r="E620">
            <v>152747</v>
          </cell>
          <cell r="F620">
            <v>0</v>
          </cell>
        </row>
        <row r="621">
          <cell r="A621">
            <v>119651</v>
          </cell>
          <cell r="B621" t="str">
            <v xml:space="preserve"> MÜng thµn câng ba  lo­i IVb D=0.75m  </v>
          </cell>
          <cell r="C621" t="str">
            <v>m</v>
          </cell>
          <cell r="D621">
            <v>143285</v>
          </cell>
          <cell r="E621">
            <v>62309</v>
          </cell>
          <cell r="F621">
            <v>0</v>
          </cell>
        </row>
        <row r="622">
          <cell r="A622">
            <v>119652</v>
          </cell>
          <cell r="B622" t="str">
            <v xml:space="preserve"> MÜng thµn câng ba  lo­i IVb D=1.00m  </v>
          </cell>
          <cell r="C622" t="str">
            <v>m</v>
          </cell>
          <cell r="D622">
            <v>259848</v>
          </cell>
          <cell r="E622">
            <v>86708</v>
          </cell>
          <cell r="F622">
            <v>0</v>
          </cell>
        </row>
        <row r="623">
          <cell r="A623">
            <v>119653</v>
          </cell>
          <cell r="B623" t="str">
            <v xml:space="preserve"> MÜng thµn câng ba  lo­i IVb D=1.25m  </v>
          </cell>
          <cell r="C623" t="str">
            <v>m</v>
          </cell>
          <cell r="D623">
            <v>340078</v>
          </cell>
          <cell r="E623">
            <v>103747</v>
          </cell>
          <cell r="F623">
            <v>0</v>
          </cell>
        </row>
        <row r="624">
          <cell r="A624">
            <v>119654</v>
          </cell>
          <cell r="B624" t="str">
            <v xml:space="preserve"> MÜng thµn câng ba  lo­i IVb D=1.50m  </v>
          </cell>
          <cell r="C624" t="str">
            <v>m</v>
          </cell>
          <cell r="D624">
            <v>414385</v>
          </cell>
          <cell r="E624">
            <v>131373</v>
          </cell>
          <cell r="F624">
            <v>0</v>
          </cell>
        </row>
        <row r="625">
          <cell r="A625">
            <v>119711</v>
          </cell>
          <cell r="B625" t="str">
            <v xml:space="preserve"> Xµy ½·u câng ½çn b±ng ½Ÿ    D=0.75m  </v>
          </cell>
          <cell r="C625" t="str">
            <v>CŸi</v>
          </cell>
          <cell r="D625">
            <v>955259</v>
          </cell>
          <cell r="E625">
            <v>154032</v>
          </cell>
          <cell r="F625">
            <v>0</v>
          </cell>
        </row>
        <row r="626">
          <cell r="A626">
            <v>119712</v>
          </cell>
          <cell r="B626" t="str">
            <v xml:space="preserve"> Xµy ½·u câng ½çn b±ng ½Ÿ    D=1.00m  </v>
          </cell>
          <cell r="C626" t="str">
            <v>CŸi</v>
          </cell>
          <cell r="D626">
            <v>1349854</v>
          </cell>
          <cell r="E626">
            <v>235641</v>
          </cell>
          <cell r="F626">
            <v>0</v>
          </cell>
        </row>
        <row r="627">
          <cell r="A627">
            <v>119713</v>
          </cell>
          <cell r="B627" t="str">
            <v xml:space="preserve"> Xµy ½·u câng ½çn b±ng ½Ÿ    D=1.25m  </v>
          </cell>
          <cell r="C627" t="str">
            <v>CŸi</v>
          </cell>
          <cell r="D627">
            <v>1928163</v>
          </cell>
          <cell r="E627">
            <v>346436</v>
          </cell>
          <cell r="F627">
            <v>0</v>
          </cell>
        </row>
        <row r="628">
          <cell r="A628">
            <v>119714</v>
          </cell>
          <cell r="B628" t="str">
            <v xml:space="preserve"> Xµy ½·u câng ½çn b±ng ½Ÿ    D=1.50m  </v>
          </cell>
          <cell r="C628" t="str">
            <v>CŸi</v>
          </cell>
          <cell r="D628">
            <v>2796888</v>
          </cell>
          <cell r="E628">
            <v>501224</v>
          </cell>
          <cell r="F628">
            <v>0</v>
          </cell>
        </row>
        <row r="629">
          <cell r="A629">
            <v>119721</v>
          </cell>
          <cell r="B629" t="str">
            <v xml:space="preserve"> Xµy ½·u câng ½ái,câng ba b±ng ½Ÿ D=0.75m </v>
          </cell>
          <cell r="C629" t="str">
            <v>CŸi</v>
          </cell>
          <cell r="D629">
            <v>1261006</v>
          </cell>
          <cell r="E629">
            <v>219536</v>
          </cell>
          <cell r="F629">
            <v>0</v>
          </cell>
        </row>
        <row r="630">
          <cell r="A630">
            <v>119722</v>
          </cell>
          <cell r="B630" t="str">
            <v xml:space="preserve"> Xµy ½·u câng ½ái,câng ba b±ng ½Ÿ D=1.00m </v>
          </cell>
          <cell r="C630" t="str">
            <v>CŸi</v>
          </cell>
          <cell r="D630">
            <v>1843930</v>
          </cell>
          <cell r="E630">
            <v>334870</v>
          </cell>
          <cell r="F630">
            <v>0</v>
          </cell>
        </row>
        <row r="631">
          <cell r="A631">
            <v>119723</v>
          </cell>
          <cell r="B631" t="str">
            <v xml:space="preserve"> Xµy ½·u câng ½ái,câng ba b±ng ½Ÿ D=1.25m </v>
          </cell>
          <cell r="C631" t="str">
            <v>CŸi</v>
          </cell>
          <cell r="D631">
            <v>2650847</v>
          </cell>
          <cell r="E631">
            <v>481443</v>
          </cell>
          <cell r="F631">
            <v>0</v>
          </cell>
        </row>
        <row r="632">
          <cell r="A632">
            <v>119724</v>
          </cell>
          <cell r="B632" t="str">
            <v xml:space="preserve"> Xµy ½·u câng ½ái,câng ba b±ng ½Ÿ D=1.50m </v>
          </cell>
          <cell r="C632" t="str">
            <v>CŸi</v>
          </cell>
          <cell r="D632">
            <v>3687860</v>
          </cell>
          <cell r="E632">
            <v>664119</v>
          </cell>
          <cell r="F632">
            <v>0</v>
          </cell>
        </row>
        <row r="633">
          <cell r="A633">
            <v>119811</v>
          </cell>
          <cell r="B633" t="str">
            <v xml:space="preserve"> L¡m hâ tò nõèc sµu 1.5m D=0.75m  </v>
          </cell>
          <cell r="C633" t="str">
            <v>CŸi</v>
          </cell>
          <cell r="D633">
            <v>1206498</v>
          </cell>
          <cell r="E633">
            <v>273590</v>
          </cell>
          <cell r="F633">
            <v>0</v>
          </cell>
        </row>
        <row r="634">
          <cell r="A634">
            <v>119812</v>
          </cell>
          <cell r="B634" t="str">
            <v xml:space="preserve"> L¡m hâ tò nõèc sµu 1.5m D=1.00m  </v>
          </cell>
          <cell r="C634" t="str">
            <v>CŸi</v>
          </cell>
          <cell r="D634">
            <v>1358123</v>
          </cell>
          <cell r="E634">
            <v>311746</v>
          </cell>
          <cell r="F634">
            <v>0</v>
          </cell>
        </row>
        <row r="635">
          <cell r="A635">
            <v>119813</v>
          </cell>
          <cell r="B635" t="str">
            <v xml:space="preserve"> L¡m hâ tò nõèc sµu 1.5m D=1.25m  </v>
          </cell>
          <cell r="C635" t="str">
            <v>CŸi</v>
          </cell>
          <cell r="D635">
            <v>1381599</v>
          </cell>
          <cell r="E635">
            <v>329898</v>
          </cell>
          <cell r="F635">
            <v>0</v>
          </cell>
        </row>
        <row r="636">
          <cell r="A636">
            <v>119814</v>
          </cell>
          <cell r="B636" t="str">
            <v xml:space="preserve"> L¡m hâ tò nõèc sµu 1.5m D=1.50m  </v>
          </cell>
          <cell r="C636" t="str">
            <v>CŸi</v>
          </cell>
          <cell r="D636">
            <v>1458423</v>
          </cell>
          <cell r="E636">
            <v>357461</v>
          </cell>
          <cell r="F636">
            <v>0</v>
          </cell>
        </row>
        <row r="637">
          <cell r="A637">
            <v>119821</v>
          </cell>
          <cell r="B637" t="str">
            <v xml:space="preserve"> L¡m hâ tò nõèc sµu 2.0m D=0.75m  </v>
          </cell>
          <cell r="C637" t="str">
            <v>CŸi</v>
          </cell>
          <cell r="D637">
            <v>1666806</v>
          </cell>
          <cell r="E637">
            <v>381133</v>
          </cell>
          <cell r="F637">
            <v>0</v>
          </cell>
        </row>
        <row r="638">
          <cell r="A638">
            <v>119822</v>
          </cell>
          <cell r="B638" t="str">
            <v xml:space="preserve"> L¡m hâ tò nõèc sµu 2.0m D=1.00m  </v>
          </cell>
          <cell r="C638" t="str">
            <v>CŸi</v>
          </cell>
          <cell r="D638">
            <v>1837655</v>
          </cell>
          <cell r="E638">
            <v>428262</v>
          </cell>
          <cell r="F638">
            <v>0</v>
          </cell>
        </row>
        <row r="639">
          <cell r="A639">
            <v>119823</v>
          </cell>
          <cell r="B639" t="str">
            <v xml:space="preserve"> L¡m hâ tò nõèc sµu 2.0m D=1.25m  </v>
          </cell>
          <cell r="C639" t="str">
            <v>CŸi</v>
          </cell>
          <cell r="D639">
            <v>1948012</v>
          </cell>
          <cell r="E639">
            <v>462851</v>
          </cell>
          <cell r="F639">
            <v>0</v>
          </cell>
        </row>
        <row r="640">
          <cell r="A640">
            <v>119824</v>
          </cell>
          <cell r="B640" t="str">
            <v xml:space="preserve"> L¡m hâ tò nõèc sµu 2.0m D=1.50m  </v>
          </cell>
          <cell r="C640" t="str">
            <v>CŸi</v>
          </cell>
          <cell r="D640">
            <v>2037809</v>
          </cell>
          <cell r="E640">
            <v>497441</v>
          </cell>
          <cell r="F640">
            <v>0</v>
          </cell>
        </row>
        <row r="641">
          <cell r="A641">
            <v>119831</v>
          </cell>
          <cell r="B641" t="str">
            <v xml:space="preserve"> L¡m hâ tò nõèc sµu 2.5m D=0.75m  </v>
          </cell>
          <cell r="C641" t="str">
            <v>CŸi</v>
          </cell>
          <cell r="D641">
            <v>2241800</v>
          </cell>
          <cell r="E641">
            <v>508050</v>
          </cell>
          <cell r="F641">
            <v>0</v>
          </cell>
        </row>
        <row r="642">
          <cell r="A642">
            <v>119832</v>
          </cell>
          <cell r="B642" t="str">
            <v xml:space="preserve"> L¡m hâ tò nõèc sµu 2.5m D=1.00m  </v>
          </cell>
          <cell r="C642" t="str">
            <v>CŸi</v>
          </cell>
          <cell r="D642">
            <v>2412379</v>
          </cell>
          <cell r="E642">
            <v>566377</v>
          </cell>
          <cell r="F642">
            <v>0</v>
          </cell>
        </row>
        <row r="643">
          <cell r="A643">
            <v>119833</v>
          </cell>
          <cell r="B643" t="str">
            <v xml:space="preserve"> L¡m hâ tò nõèc sµu 2.5m D=1.25m  </v>
          </cell>
          <cell r="C643" t="str">
            <v>CŸi</v>
          </cell>
          <cell r="D643">
            <v>2600001</v>
          </cell>
          <cell r="E643">
            <v>611386</v>
          </cell>
          <cell r="F643">
            <v>0</v>
          </cell>
        </row>
        <row r="644">
          <cell r="A644">
            <v>119834</v>
          </cell>
          <cell r="B644" t="str">
            <v xml:space="preserve"> L¡m hâ tò nõèc sµu 2.5m D=1.50m  </v>
          </cell>
          <cell r="C644" t="str">
            <v>CŸi</v>
          </cell>
          <cell r="D644">
            <v>2769111</v>
          </cell>
          <cell r="E644">
            <v>661525</v>
          </cell>
          <cell r="F644">
            <v>0</v>
          </cell>
        </row>
        <row r="645">
          <cell r="A645">
            <v>119911</v>
          </cell>
          <cell r="B645" t="str">
            <v xml:space="preserve"> Qu¾t nhúa châng th¶m,nâi âng ½çn D 0.75m </v>
          </cell>
          <cell r="C645" t="str">
            <v>CŸi</v>
          </cell>
          <cell r="D645">
            <v>30896</v>
          </cell>
          <cell r="E645">
            <v>4972</v>
          </cell>
          <cell r="F645">
            <v>0</v>
          </cell>
        </row>
        <row r="646">
          <cell r="A646">
            <v>119912</v>
          </cell>
          <cell r="B646" t="str">
            <v xml:space="preserve"> Qu¾t nhúa châng th¶m,nâi âng ½çn D 1.00m </v>
          </cell>
          <cell r="C646" t="str">
            <v>CŸi</v>
          </cell>
          <cell r="D646">
            <v>40828</v>
          </cell>
          <cell r="E646">
            <v>5837</v>
          </cell>
          <cell r="F646">
            <v>0</v>
          </cell>
        </row>
        <row r="647">
          <cell r="A647">
            <v>119913</v>
          </cell>
          <cell r="B647" t="str">
            <v xml:space="preserve"> Qu¾t nhúa châng th¶m,nâi âng ½çn D 1.25m </v>
          </cell>
          <cell r="C647" t="str">
            <v>CŸi</v>
          </cell>
          <cell r="D647">
            <v>50189</v>
          </cell>
          <cell r="E647">
            <v>8323</v>
          </cell>
          <cell r="F647">
            <v>0</v>
          </cell>
        </row>
        <row r="648">
          <cell r="A648">
            <v>119914</v>
          </cell>
          <cell r="B648" t="str">
            <v xml:space="preserve"> Qu¾t nhúa châng th¶m,nâi âng ½çn D 1.50m </v>
          </cell>
          <cell r="C648" t="str">
            <v>CŸi</v>
          </cell>
          <cell r="D648">
            <v>59745</v>
          </cell>
          <cell r="E648">
            <v>11025</v>
          </cell>
          <cell r="F648">
            <v>0</v>
          </cell>
        </row>
        <row r="649">
          <cell r="A649">
            <v>200111</v>
          </cell>
          <cell r="B649" t="str">
            <v xml:space="preserve"> Xµy mÜng ½Ÿ hæc D¡y &lt;=60cm  vùa M50  </v>
          </cell>
          <cell r="C649" t="str">
            <v>m3</v>
          </cell>
          <cell r="D649">
            <v>151778</v>
          </cell>
          <cell r="E649">
            <v>20646</v>
          </cell>
          <cell r="F649">
            <v>0</v>
          </cell>
        </row>
        <row r="650">
          <cell r="A650">
            <v>200112</v>
          </cell>
          <cell r="B650" t="str">
            <v xml:space="preserve"> Xµy mÜng ½Ÿ hæc D¡y &lt;=60cm  vùa M75  </v>
          </cell>
          <cell r="C650" t="str">
            <v>m3</v>
          </cell>
          <cell r="D650">
            <v>175539</v>
          </cell>
          <cell r="E650">
            <v>20646</v>
          </cell>
          <cell r="F650">
            <v>0</v>
          </cell>
        </row>
        <row r="651">
          <cell r="A651">
            <v>200121</v>
          </cell>
          <cell r="B651" t="str">
            <v xml:space="preserve"> Xµy mÜng ½Ÿ hæc D¡y &gt; 60cm  vùa M50  </v>
          </cell>
          <cell r="C651" t="str">
            <v>m3</v>
          </cell>
          <cell r="D651">
            <v>151778</v>
          </cell>
          <cell r="E651">
            <v>19889</v>
          </cell>
          <cell r="F651">
            <v>0</v>
          </cell>
        </row>
        <row r="652">
          <cell r="A652">
            <v>200122</v>
          </cell>
          <cell r="B652" t="str">
            <v xml:space="preserve"> Xµy mÜng ½Ÿ hæc D¡y &gt; 60cm  vùa M75  </v>
          </cell>
          <cell r="C652" t="str">
            <v>m3</v>
          </cell>
          <cell r="D652">
            <v>175539</v>
          </cell>
          <cell r="E652">
            <v>19889</v>
          </cell>
          <cell r="F652">
            <v>0</v>
          </cell>
        </row>
        <row r="653">
          <cell r="A653">
            <v>200211</v>
          </cell>
          <cell r="B653" t="str">
            <v xml:space="preserve"> Xµy tõéng th²ng ½Ÿ hæc B&lt;=60cm H&lt;=2m M50 </v>
          </cell>
          <cell r="C653" t="str">
            <v>m3</v>
          </cell>
          <cell r="D653">
            <v>151778</v>
          </cell>
          <cell r="E653">
            <v>23348</v>
          </cell>
          <cell r="F653">
            <v>0</v>
          </cell>
        </row>
        <row r="654">
          <cell r="A654">
            <v>200212</v>
          </cell>
          <cell r="B654" t="str">
            <v xml:space="preserve"> Xµy tõéng th²ng ½Ÿ hæc B&lt;=60cm H&lt;=2m M50 </v>
          </cell>
          <cell r="C654" t="str">
            <v>m3</v>
          </cell>
          <cell r="D654">
            <v>175539</v>
          </cell>
          <cell r="E654">
            <v>23348</v>
          </cell>
          <cell r="F654">
            <v>0</v>
          </cell>
        </row>
        <row r="655">
          <cell r="A655">
            <v>200221</v>
          </cell>
          <cell r="B655" t="str">
            <v xml:space="preserve"> Xµy tõéng th²ng ½Ÿ hæc B&lt;=60cm H&gt; 2m M50 </v>
          </cell>
          <cell r="C655" t="str">
            <v>m3</v>
          </cell>
          <cell r="D655">
            <v>174624</v>
          </cell>
          <cell r="E655">
            <v>27023</v>
          </cell>
          <cell r="F655">
            <v>0</v>
          </cell>
        </row>
        <row r="656">
          <cell r="A656">
            <v>200222</v>
          </cell>
          <cell r="B656" t="str">
            <v xml:space="preserve"> Xµy tõéng th²ng ½Ÿ hæc B&lt;=60cm H&gt; 2m M50 </v>
          </cell>
          <cell r="C656" t="str">
            <v>m3</v>
          </cell>
          <cell r="D656">
            <v>198385</v>
          </cell>
          <cell r="E656">
            <v>27023</v>
          </cell>
          <cell r="F656">
            <v>0</v>
          </cell>
        </row>
        <row r="657">
          <cell r="A657">
            <v>200231</v>
          </cell>
          <cell r="B657" t="str">
            <v xml:space="preserve"> Xµy tõéng th²ng ½Ÿ hæc B&gt; 60cm H&lt;=2m M50 </v>
          </cell>
          <cell r="C657" t="str">
            <v>m3</v>
          </cell>
          <cell r="D657">
            <v>151778</v>
          </cell>
          <cell r="E657">
            <v>22483</v>
          </cell>
          <cell r="F657">
            <v>0</v>
          </cell>
        </row>
        <row r="658">
          <cell r="A658">
            <v>200232</v>
          </cell>
          <cell r="B658" t="str">
            <v xml:space="preserve"> Xµy tõéng th²ng ½Ÿ hæc B&gt; 60cm H&lt;=2m M50 </v>
          </cell>
          <cell r="C658" t="str">
            <v>m3</v>
          </cell>
          <cell r="D658">
            <v>175539</v>
          </cell>
          <cell r="E658">
            <v>22483</v>
          </cell>
          <cell r="F658">
            <v>0</v>
          </cell>
        </row>
        <row r="659">
          <cell r="A659">
            <v>200241</v>
          </cell>
          <cell r="B659" t="str">
            <v xml:space="preserve"> Xµy tõéng th²ng ½Ÿ hæc B&gt; 60cm H&gt; 2m M50 </v>
          </cell>
          <cell r="C659" t="str">
            <v>m3</v>
          </cell>
          <cell r="D659">
            <v>168936</v>
          </cell>
          <cell r="E659">
            <v>25618</v>
          </cell>
          <cell r="F659">
            <v>0</v>
          </cell>
        </row>
        <row r="660">
          <cell r="A660">
            <v>200242</v>
          </cell>
          <cell r="B660" t="str">
            <v xml:space="preserve"> Xµy tõéng th²ng ½Ÿ hæc B&gt; 60cm H&gt; 2m M50 </v>
          </cell>
          <cell r="C660" t="str">
            <v>m3</v>
          </cell>
          <cell r="D660">
            <v>192696</v>
          </cell>
          <cell r="E660">
            <v>25618</v>
          </cell>
          <cell r="F660">
            <v>0</v>
          </cell>
        </row>
        <row r="661">
          <cell r="A661">
            <v>200541</v>
          </cell>
          <cell r="B661" t="str">
            <v xml:space="preserve"> XÆp ½Ÿ khan m´t b±ng             vùa M50 </v>
          </cell>
          <cell r="C661" t="str">
            <v>m3</v>
          </cell>
          <cell r="D661">
            <v>84573</v>
          </cell>
          <cell r="E661">
            <v>12971</v>
          </cell>
          <cell r="F661">
            <v>0</v>
          </cell>
        </row>
        <row r="662">
          <cell r="A662">
            <v>200542</v>
          </cell>
          <cell r="B662" t="str">
            <v xml:space="preserve"> XÆp ½Ÿ khan m´t b±ng             vùa M75 </v>
          </cell>
          <cell r="C662" t="str">
            <v>m3</v>
          </cell>
          <cell r="D662">
            <v>88364</v>
          </cell>
          <cell r="E662">
            <v>15155</v>
          </cell>
          <cell r="F662">
            <v>0</v>
          </cell>
        </row>
        <row r="663">
          <cell r="A663">
            <v>200551</v>
          </cell>
          <cell r="B663" t="str">
            <v xml:space="preserve"> XÆp ½Ÿ khan mŸi dâc th²ng        vùa M50 </v>
          </cell>
          <cell r="C663" t="str">
            <v>m3</v>
          </cell>
          <cell r="D663">
            <v>84573</v>
          </cell>
          <cell r="E663">
            <v>21446</v>
          </cell>
          <cell r="F663">
            <v>0</v>
          </cell>
        </row>
        <row r="664">
          <cell r="A664">
            <v>200552</v>
          </cell>
          <cell r="B664" t="str">
            <v xml:space="preserve"> XÆp ½Ÿ khan mŸi dâc th²ng        vùa M75 </v>
          </cell>
          <cell r="C664" t="str">
            <v>m3</v>
          </cell>
          <cell r="D664">
            <v>88364</v>
          </cell>
          <cell r="E664">
            <v>18916</v>
          </cell>
          <cell r="F664">
            <v>0</v>
          </cell>
        </row>
        <row r="665">
          <cell r="A665">
            <v>200561</v>
          </cell>
          <cell r="B665" t="str">
            <v xml:space="preserve"> XÆp ½Ÿ khan mŸi dâc cong         vùa M50 </v>
          </cell>
          <cell r="C665" t="str">
            <v>m3</v>
          </cell>
          <cell r="D665">
            <v>88520</v>
          </cell>
          <cell r="E665">
            <v>21727</v>
          </cell>
          <cell r="F665">
            <v>0</v>
          </cell>
        </row>
        <row r="666">
          <cell r="A666">
            <v>200562</v>
          </cell>
          <cell r="B666" t="str">
            <v xml:space="preserve"> XÆp ½Ÿ khan mŸi dâc cong         vùa M75 </v>
          </cell>
          <cell r="C666" t="str">
            <v>m3</v>
          </cell>
          <cell r="D666">
            <v>92311</v>
          </cell>
          <cell r="E666">
            <v>21727</v>
          </cell>
          <cell r="F666">
            <v>0</v>
          </cell>
        </row>
        <row r="667">
          <cell r="A667">
            <v>200610</v>
          </cell>
          <cell r="B667" t="str">
            <v xml:space="preserve"> XÆp ½Ÿ khan m´t b±ng,kháng tr¾t m­ch     </v>
          </cell>
          <cell r="C667" t="str">
            <v>m3</v>
          </cell>
          <cell r="D667">
            <v>71769</v>
          </cell>
          <cell r="E667">
            <v>12971</v>
          </cell>
          <cell r="F667">
            <v>0</v>
          </cell>
        </row>
        <row r="668">
          <cell r="A668">
            <v>200620</v>
          </cell>
          <cell r="B668" t="str">
            <v xml:space="preserve"> XÆp ½Ÿ khan mŸi dâc th²ng kháng tr¾tm­ch </v>
          </cell>
          <cell r="C668" t="str">
            <v>m3</v>
          </cell>
          <cell r="D668">
            <v>71769</v>
          </cell>
          <cell r="E668">
            <v>15155</v>
          </cell>
          <cell r="F668">
            <v>0</v>
          </cell>
        </row>
        <row r="669">
          <cell r="A669">
            <v>200630</v>
          </cell>
          <cell r="B669" t="str">
            <v xml:space="preserve"> XÆp ½Ÿ khan mŸi dâc cong kháng tr¾t m­ch </v>
          </cell>
          <cell r="C669" t="str">
            <v>m3</v>
          </cell>
          <cell r="D669">
            <v>76257</v>
          </cell>
          <cell r="E669">
            <v>21446</v>
          </cell>
          <cell r="F669">
            <v>0</v>
          </cell>
        </row>
        <row r="670">
          <cell r="A670">
            <v>200711</v>
          </cell>
          <cell r="B670" t="str">
            <v xml:space="preserve"> Xµy câng ½Ÿ hæc                  vùa M50 </v>
          </cell>
          <cell r="C670" t="str">
            <v>m3</v>
          </cell>
          <cell r="D670">
            <v>203572</v>
          </cell>
          <cell r="E670">
            <v>33292</v>
          </cell>
          <cell r="F670">
            <v>0</v>
          </cell>
        </row>
        <row r="671">
          <cell r="A671">
            <v>200712</v>
          </cell>
          <cell r="B671" t="str">
            <v xml:space="preserve"> Xµy câng ½Ÿ hæc                  vùa M75 </v>
          </cell>
          <cell r="C671" t="str">
            <v>m3</v>
          </cell>
          <cell r="D671">
            <v>227333</v>
          </cell>
          <cell r="E671">
            <v>33292</v>
          </cell>
          <cell r="F671">
            <v>0</v>
          </cell>
        </row>
        <row r="672">
          <cell r="A672">
            <v>200811</v>
          </cell>
          <cell r="B672" t="str">
            <v xml:space="preserve"> Xµy ½Ÿ hæc cŸc kÆt c¶u phöc t­p khŸc M50 </v>
          </cell>
          <cell r="C672" t="str">
            <v>m3</v>
          </cell>
          <cell r="D672">
            <v>165848</v>
          </cell>
          <cell r="E672">
            <v>44642</v>
          </cell>
          <cell r="F672">
            <v>0</v>
          </cell>
        </row>
        <row r="673">
          <cell r="A673">
            <v>200812</v>
          </cell>
          <cell r="B673" t="str">
            <v xml:space="preserve"> Xµy ½Ÿ hæc cŸc kÆt c¶u phöc t­p khŸc M75 </v>
          </cell>
          <cell r="C673" t="str">
            <v>m3</v>
          </cell>
          <cell r="D673">
            <v>189608</v>
          </cell>
          <cell r="E673">
            <v>44642</v>
          </cell>
          <cell r="F673">
            <v>0</v>
          </cell>
        </row>
        <row r="674">
          <cell r="A674">
            <v>203111</v>
          </cell>
          <cell r="B674" t="str">
            <v xml:space="preserve"> Xµy mÜng g­ch ch× 6.5x10.5x22 ,B&lt;=33cm, M50</v>
          </cell>
          <cell r="C674" t="str">
            <v>m3</v>
          </cell>
          <cell r="D674">
            <v>231958</v>
          </cell>
          <cell r="E674" t="str">
            <v>00      18051.00</v>
          </cell>
          <cell r="F674">
            <v>0</v>
          </cell>
        </row>
        <row r="675">
          <cell r="A675">
            <v>203112</v>
          </cell>
          <cell r="B675" t="str">
            <v xml:space="preserve"> Xµy mÜng g­ch ch× 6.5x10.5x22 ,B&lt;=33cm, M75</v>
          </cell>
          <cell r="C675" t="str">
            <v>m3</v>
          </cell>
          <cell r="D675">
            <v>248</v>
          </cell>
          <cell r="E675" t="str">
            <v>36      18051.00</v>
          </cell>
          <cell r="F675">
            <v>0</v>
          </cell>
        </row>
        <row r="676">
          <cell r="A676">
            <v>203121</v>
          </cell>
          <cell r="B676" t="str">
            <v xml:space="preserve"> Xµy mÜng g­ch ch× 6.5x10.5x22 ,B&gt; 33cm, M50</v>
          </cell>
          <cell r="C676" t="str">
            <v>m3</v>
          </cell>
          <cell r="D676">
            <v>230338</v>
          </cell>
          <cell r="E676" t="str">
            <v>00      16106.00</v>
          </cell>
          <cell r="F676">
            <v>0</v>
          </cell>
        </row>
        <row r="677">
          <cell r="A677">
            <v>203122</v>
          </cell>
          <cell r="B677" t="str">
            <v xml:space="preserve"> Xµy mÜng g­ch ch× 6.5x10.5x22 ,B&gt; 33cm, M75</v>
          </cell>
          <cell r="C677" t="str">
            <v>m3</v>
          </cell>
          <cell r="D677">
            <v>247310</v>
          </cell>
          <cell r="E677" t="str">
            <v>00      16106.00</v>
          </cell>
          <cell r="F677">
            <v>0</v>
          </cell>
        </row>
        <row r="678">
          <cell r="A678">
            <v>203211</v>
          </cell>
          <cell r="B678" t="str">
            <v xml:space="preserve"> Tõéng g­ch ch× 6.5x10.5x22,B&lt;=11,H&lt;=4m,M25</v>
          </cell>
          <cell r="C678" t="str">
            <v>m3</v>
          </cell>
          <cell r="D678">
            <v>248000</v>
          </cell>
          <cell r="E678">
            <v>26050</v>
          </cell>
          <cell r="F678">
            <v>924</v>
          </cell>
        </row>
        <row r="679">
          <cell r="A679">
            <v>203212</v>
          </cell>
          <cell r="B679" t="str">
            <v xml:space="preserve"> Tõéng g­ch ch× 6.5x10.5x22,B&lt;=11,H&lt;=4m,M50</v>
          </cell>
          <cell r="C679" t="str">
            <v>m3</v>
          </cell>
          <cell r="D679">
            <v>265837</v>
          </cell>
          <cell r="E679">
            <v>26050</v>
          </cell>
          <cell r="F679">
            <v>924</v>
          </cell>
        </row>
        <row r="680">
          <cell r="A680">
            <v>203221</v>
          </cell>
          <cell r="B680" t="str">
            <v xml:space="preserve"> Tõéng g­ch ch× 6.5x10.5x22,B&lt;=11,H&gt; 4m,M25</v>
          </cell>
          <cell r="C680" t="str">
            <v>m3</v>
          </cell>
          <cell r="D680">
            <v>263380</v>
          </cell>
          <cell r="E680">
            <v>26266</v>
          </cell>
          <cell r="F680">
            <v>2358</v>
          </cell>
        </row>
        <row r="681">
          <cell r="A681">
            <v>203222</v>
          </cell>
          <cell r="B681" t="str">
            <v xml:space="preserve"> Tõéng g­ch ch× 6.5x10.5x22,B&lt;=11,H&gt; 4m,M50</v>
          </cell>
          <cell r="C681" t="str">
            <v>m3</v>
          </cell>
          <cell r="D681">
            <v>281217</v>
          </cell>
          <cell r="E681">
            <v>26266</v>
          </cell>
          <cell r="F681">
            <v>2358</v>
          </cell>
        </row>
        <row r="682">
          <cell r="A682">
            <v>203231</v>
          </cell>
          <cell r="B682" t="str">
            <v xml:space="preserve"> Tõéng g­ch ch× 6.5x10.5x22,B&lt;=33,H&lt;=4m,M25</v>
          </cell>
          <cell r="C682" t="str">
            <v>m3</v>
          </cell>
          <cell r="D682">
            <v>227058</v>
          </cell>
          <cell r="E682" t="str">
            <v>0      20754.00</v>
          </cell>
          <cell r="F682">
            <v>924</v>
          </cell>
        </row>
        <row r="683">
          <cell r="A683">
            <v>203232</v>
          </cell>
          <cell r="B683" t="str">
            <v xml:space="preserve"> Tõéng g­ch ch× 6.5x10.5x22,B&lt;=33,H&lt;=4m,M50</v>
          </cell>
          <cell r="C683" t="str">
            <v>m3</v>
          </cell>
          <cell r="D683">
            <v>249548</v>
          </cell>
          <cell r="E683">
            <v>20754</v>
          </cell>
          <cell r="F683">
            <v>924</v>
          </cell>
        </row>
        <row r="684">
          <cell r="A684">
            <v>203241</v>
          </cell>
          <cell r="B684" t="str">
            <v xml:space="preserve"> Tõéng g­ch ch× 6.5x10.5x22,B&lt;=33,H&gt; 4m,M25</v>
          </cell>
          <cell r="C684" t="str">
            <v>m3</v>
          </cell>
          <cell r="D684">
            <v>242438</v>
          </cell>
          <cell r="E684" t="str">
            <v>0      21294.00</v>
          </cell>
          <cell r="F684">
            <v>2358</v>
          </cell>
        </row>
        <row r="685">
          <cell r="A685">
            <v>203242</v>
          </cell>
          <cell r="B685" t="str">
            <v xml:space="preserve"> Tõéng g­ch ch× 6.5x10.5x22,B&lt;=33,H&gt; 4m,M50</v>
          </cell>
          <cell r="C685" t="str">
            <v>m3</v>
          </cell>
          <cell r="D685">
            <v>264927</v>
          </cell>
          <cell r="E685" t="str">
            <v>0      21294.00</v>
          </cell>
          <cell r="F685">
            <v>2358</v>
          </cell>
        </row>
        <row r="686">
          <cell r="A686">
            <v>203251</v>
          </cell>
          <cell r="B686" t="str">
            <v xml:space="preserve"> Tõéng g­ch ch× 6.5x10.5x22,B&gt; 33,H&lt;=4m,M25</v>
          </cell>
          <cell r="C686" t="str">
            <v>m3</v>
          </cell>
          <cell r="D686">
            <v>223607</v>
          </cell>
          <cell r="E686" t="str">
            <v>0      17943.00</v>
          </cell>
          <cell r="F686">
            <v>924</v>
          </cell>
        </row>
        <row r="687">
          <cell r="A687">
            <v>203252</v>
          </cell>
          <cell r="B687" t="str">
            <v xml:space="preserve"> Tõéng g­ch ch× 6.5x10.5x22,B&gt; 33,H&lt;=4m,M50</v>
          </cell>
          <cell r="C687" t="str">
            <v>m3</v>
          </cell>
          <cell r="D687">
            <v>246872</v>
          </cell>
          <cell r="E687" t="str">
            <v>0      17943.00</v>
          </cell>
          <cell r="F687">
            <v>924</v>
          </cell>
        </row>
        <row r="688">
          <cell r="A688">
            <v>203261</v>
          </cell>
          <cell r="B688" t="str">
            <v xml:space="preserve"> Tõéng g­ch ch× 6.5x10.5x22,B&gt; 33,H&gt; 4m,M25</v>
          </cell>
          <cell r="C688" t="str">
            <v>m3</v>
          </cell>
          <cell r="D688">
            <v>234703</v>
          </cell>
          <cell r="E688">
            <v>19457</v>
          </cell>
          <cell r="F688">
            <v>2358</v>
          </cell>
        </row>
        <row r="689">
          <cell r="A689">
            <v>203262</v>
          </cell>
          <cell r="B689" t="str">
            <v xml:space="preserve"> Tõéng g­ch ch× 6.5x10.5x22,B&gt; 33,H&gt; 4m,M50</v>
          </cell>
          <cell r="C689" t="str">
            <v>m3</v>
          </cell>
          <cell r="D689">
            <v>257968</v>
          </cell>
          <cell r="E689">
            <v>19457</v>
          </cell>
          <cell r="F689">
            <v>2358</v>
          </cell>
        </row>
        <row r="690">
          <cell r="A690">
            <v>203311</v>
          </cell>
          <cell r="B690" t="str">
            <v xml:space="preserve"> Xµy cæt trò ½æc lºp trong mài ‡K vùa TH M25</v>
          </cell>
          <cell r="C690" t="str">
            <v>m3</v>
          </cell>
          <cell r="D690">
            <v>240392</v>
          </cell>
          <cell r="E690">
            <v>43237</v>
          </cell>
          <cell r="F690">
            <v>0</v>
          </cell>
        </row>
        <row r="691">
          <cell r="A691">
            <v>203312</v>
          </cell>
          <cell r="B691" t="str">
            <v xml:space="preserve"> Xµy cæt trò ½æc lºp trong mài ‡K vùa TH M50</v>
          </cell>
          <cell r="C691" t="str">
            <v>m3</v>
          </cell>
          <cell r="D691">
            <v>263657</v>
          </cell>
          <cell r="E691">
            <v>43237</v>
          </cell>
          <cell r="F691">
            <v>0</v>
          </cell>
        </row>
        <row r="692">
          <cell r="A692">
            <v>203411</v>
          </cell>
          <cell r="B692" t="str">
            <v xml:space="preserve"> Xµy tõéng cong d¡y&lt;=33cm, cao&lt;=4m vùa TH50</v>
          </cell>
          <cell r="C692" t="str">
            <v>m3</v>
          </cell>
          <cell r="D692">
            <v>239425</v>
          </cell>
          <cell r="E692">
            <v>30050</v>
          </cell>
          <cell r="F692">
            <v>959</v>
          </cell>
        </row>
        <row r="693">
          <cell r="A693">
            <v>203412</v>
          </cell>
          <cell r="B693" t="str">
            <v xml:space="preserve"> Xµy tõéng cong d¡y&lt;=33cm, cao&lt;=4m vùa TH75</v>
          </cell>
          <cell r="C693" t="str">
            <v>m3</v>
          </cell>
          <cell r="D693">
            <v>255831</v>
          </cell>
          <cell r="E693">
            <v>30050</v>
          </cell>
          <cell r="F693">
            <v>959</v>
          </cell>
        </row>
        <row r="694">
          <cell r="A694">
            <v>203421</v>
          </cell>
          <cell r="B694" t="str">
            <v xml:space="preserve"> Xµy tõéng cong d¡y&lt;=33cm, cao&gt; 4m vùa TH50</v>
          </cell>
          <cell r="C694" t="str">
            <v>m3</v>
          </cell>
          <cell r="D694">
            <v>254804</v>
          </cell>
          <cell r="E694">
            <v>33401</v>
          </cell>
          <cell r="F694">
            <v>959</v>
          </cell>
        </row>
        <row r="695">
          <cell r="A695">
            <v>203422</v>
          </cell>
          <cell r="B695" t="str">
            <v xml:space="preserve"> Xµy tõéng cong d¡y&lt;=33cm, cao&gt; 4m vùa TH75</v>
          </cell>
          <cell r="C695" t="str">
            <v>m3</v>
          </cell>
          <cell r="D695">
            <v>271210</v>
          </cell>
          <cell r="E695">
            <v>33401</v>
          </cell>
          <cell r="F695">
            <v>959</v>
          </cell>
        </row>
        <row r="696">
          <cell r="A696">
            <v>203411</v>
          </cell>
          <cell r="B696" t="str">
            <v xml:space="preserve"> Xµy tõéng cong d¡y&gt; 33cm, cao&lt;=4m vùa TH50</v>
          </cell>
          <cell r="C696" t="str">
            <v>m3</v>
          </cell>
          <cell r="D696">
            <v>236400</v>
          </cell>
          <cell r="E696">
            <v>28104</v>
          </cell>
          <cell r="F696">
            <v>959</v>
          </cell>
        </row>
        <row r="697">
          <cell r="A697">
            <v>203412</v>
          </cell>
          <cell r="B697" t="str">
            <v xml:space="preserve"> Xµy tõéng cong d¡y &gt;33cm, cao&lt;=4m vùa TH75</v>
          </cell>
          <cell r="C697" t="str">
            <v>m3</v>
          </cell>
          <cell r="D697">
            <v>253372</v>
          </cell>
          <cell r="E697">
            <v>28104</v>
          </cell>
          <cell r="F697">
            <v>959</v>
          </cell>
        </row>
        <row r="698">
          <cell r="A698">
            <v>203421</v>
          </cell>
          <cell r="B698" t="str">
            <v xml:space="preserve"> Xµy tõéng cong d¡y &gt;33cm, cao&gt; 4m vùa TH50</v>
          </cell>
          <cell r="C698" t="str">
            <v>m3</v>
          </cell>
          <cell r="D698">
            <v>247496</v>
          </cell>
          <cell r="E698">
            <v>31239</v>
          </cell>
          <cell r="F698">
            <v>959</v>
          </cell>
        </row>
        <row r="699">
          <cell r="A699">
            <v>203422</v>
          </cell>
          <cell r="B699" t="str">
            <v xml:space="preserve"> Xµy tõéng cong d¡y &gt;33cm, cao&gt; 4m vùa TH75</v>
          </cell>
          <cell r="C699" t="str">
            <v>m3</v>
          </cell>
          <cell r="D699">
            <v>264468</v>
          </cell>
          <cell r="E699">
            <v>31239</v>
          </cell>
          <cell r="F699">
            <v>959</v>
          </cell>
        </row>
        <row r="700">
          <cell r="A700">
            <v>203511</v>
          </cell>
          <cell r="B700" t="str">
            <v xml:space="preserve"> Xµy câng cuân cong vùa TH M50            </v>
          </cell>
          <cell r="C700" t="str">
            <v>m3</v>
          </cell>
          <cell r="D700">
            <v>283882</v>
          </cell>
          <cell r="E700">
            <v>50371</v>
          </cell>
          <cell r="F700">
            <v>924</v>
          </cell>
        </row>
        <row r="701">
          <cell r="A701">
            <v>203512</v>
          </cell>
          <cell r="B701" t="str">
            <v xml:space="preserve"> Xµy câng cuân cong vùa TH M75            </v>
          </cell>
          <cell r="C701" t="str">
            <v>m3</v>
          </cell>
          <cell r="D701">
            <v>299723</v>
          </cell>
          <cell r="E701">
            <v>50371</v>
          </cell>
          <cell r="F701">
            <v>924</v>
          </cell>
        </row>
        <row r="702">
          <cell r="A702">
            <v>203521</v>
          </cell>
          <cell r="B702" t="str">
            <v xml:space="preserve"> Xµy câng cuân th¡nh vÝm cong vùa TH M50  </v>
          </cell>
          <cell r="C702" t="str">
            <v>m3</v>
          </cell>
          <cell r="D702">
            <v>289003</v>
          </cell>
          <cell r="E702">
            <v>46264</v>
          </cell>
          <cell r="F702">
            <v>924</v>
          </cell>
        </row>
        <row r="703">
          <cell r="A703">
            <v>203522</v>
          </cell>
          <cell r="B703" t="str">
            <v xml:space="preserve"> Xµy câng cuân th¡nh vÝm cong vùa TH M75  </v>
          </cell>
          <cell r="C703" t="str">
            <v>m3</v>
          </cell>
          <cell r="D703">
            <v>305409</v>
          </cell>
          <cell r="E703">
            <v>46264</v>
          </cell>
          <cell r="F703">
            <v>924</v>
          </cell>
        </row>
        <row r="704">
          <cell r="A704">
            <v>203611</v>
          </cell>
          <cell r="B704" t="str">
            <v xml:space="preserve"> Xµy kÆt c¶u phöc t­p khŸcH&lt;=4m,M50       </v>
          </cell>
          <cell r="C704" t="str">
            <v>m3</v>
          </cell>
          <cell r="D704">
            <v>241044</v>
          </cell>
          <cell r="E704">
            <v>38913</v>
          </cell>
          <cell r="F704">
            <v>924</v>
          </cell>
        </row>
        <row r="705">
          <cell r="A705">
            <v>203612</v>
          </cell>
          <cell r="B705" t="str">
            <v xml:space="preserve"> Xµy kÆt c¶u phöc t­p khŸcH&lt;=4m,M75       </v>
          </cell>
          <cell r="C705" t="str">
            <v>m3</v>
          </cell>
          <cell r="D705">
            <v>256884</v>
          </cell>
          <cell r="E705">
            <v>38913</v>
          </cell>
          <cell r="F705">
            <v>924</v>
          </cell>
        </row>
        <row r="706">
          <cell r="A706">
            <v>203621</v>
          </cell>
          <cell r="B706" t="str">
            <v xml:space="preserve"> Xµy kÆt c¶u phöc t­p khŸcH &gt;4m,M50       </v>
          </cell>
          <cell r="C706" t="str">
            <v>m3</v>
          </cell>
          <cell r="D706">
            <v>250368</v>
          </cell>
          <cell r="E706">
            <v>43237</v>
          </cell>
          <cell r="F706">
            <v>924</v>
          </cell>
        </row>
        <row r="707">
          <cell r="A707">
            <v>203622</v>
          </cell>
          <cell r="B707" t="str">
            <v xml:space="preserve"> Xµy kÆt c¶u phöc t­p khŸcH &gt;4m,M75       </v>
          </cell>
          <cell r="C707" t="str">
            <v>m3</v>
          </cell>
          <cell r="D707">
            <v>266209</v>
          </cell>
          <cell r="E707">
            <v>43237</v>
          </cell>
          <cell r="F707">
            <v>924</v>
          </cell>
        </row>
        <row r="708">
          <cell r="A708">
            <v>205111</v>
          </cell>
          <cell r="B708" t="str">
            <v xml:space="preserve"> Xµy tõéng d¡y &lt;=10cm,H&lt;=4m,M50           </v>
          </cell>
          <cell r="C708" t="str">
            <v>m3</v>
          </cell>
          <cell r="D708">
            <v>185070</v>
          </cell>
          <cell r="E708">
            <v>16538</v>
          </cell>
          <cell r="F708">
            <v>616</v>
          </cell>
        </row>
        <row r="709">
          <cell r="A709">
            <v>205112</v>
          </cell>
          <cell r="B709" t="str">
            <v xml:space="preserve"> Xµy tõéng d¡y &lt;=10cm,H&lt;=4m,M75           </v>
          </cell>
          <cell r="C709" t="str">
            <v>m3</v>
          </cell>
          <cell r="D709">
            <v>187316</v>
          </cell>
          <cell r="E709">
            <v>16538</v>
          </cell>
          <cell r="F709">
            <v>616</v>
          </cell>
        </row>
        <row r="710">
          <cell r="A710">
            <v>205121</v>
          </cell>
          <cell r="B710" t="str">
            <v xml:space="preserve"> Xµy tõéng d¡y &lt;=10cm,H&gt; 4m,M50           </v>
          </cell>
          <cell r="C710" t="str">
            <v>m3</v>
          </cell>
          <cell r="D710">
            <v>200449</v>
          </cell>
          <cell r="E710">
            <v>18268</v>
          </cell>
          <cell r="F710">
            <v>616</v>
          </cell>
        </row>
        <row r="711">
          <cell r="A711">
            <v>205122</v>
          </cell>
          <cell r="B711" t="str">
            <v xml:space="preserve"> Xµy tõéng d¡y &lt;=10cm,H&gt; 4m,M75           </v>
          </cell>
          <cell r="C711" t="str">
            <v>m3</v>
          </cell>
          <cell r="D711">
            <v>202696</v>
          </cell>
          <cell r="E711">
            <v>18268</v>
          </cell>
          <cell r="F711">
            <v>2050</v>
          </cell>
        </row>
        <row r="712">
          <cell r="A712">
            <v>205131</v>
          </cell>
          <cell r="B712" t="str">
            <v xml:space="preserve"> Xµy tõéng d¡y &lt;=30cm,H&lt;=4m,M50           </v>
          </cell>
          <cell r="C712" t="str">
            <v>m3</v>
          </cell>
          <cell r="D712">
            <v>185336</v>
          </cell>
          <cell r="E712">
            <v>14917</v>
          </cell>
          <cell r="F712">
            <v>616</v>
          </cell>
        </row>
        <row r="713">
          <cell r="A713">
            <v>205132</v>
          </cell>
          <cell r="B713" t="str">
            <v xml:space="preserve"> Xµy tõéng d¡y &lt;=30cm,H&lt;=4m,M75           </v>
          </cell>
          <cell r="C713" t="str">
            <v>m3</v>
          </cell>
          <cell r="D713">
            <v>187807</v>
          </cell>
          <cell r="E713">
            <v>14917</v>
          </cell>
          <cell r="F713">
            <v>616</v>
          </cell>
        </row>
        <row r="714">
          <cell r="A714">
            <v>205141</v>
          </cell>
          <cell r="B714" t="str">
            <v xml:space="preserve"> Xµy tõéng d¡y &lt;=30cm,H&gt; 4m,M50           </v>
          </cell>
          <cell r="C714" t="str">
            <v>m3</v>
          </cell>
          <cell r="D714">
            <v>200716</v>
          </cell>
          <cell r="E714">
            <v>15349</v>
          </cell>
          <cell r="F714">
            <v>2050</v>
          </cell>
        </row>
        <row r="715">
          <cell r="A715">
            <v>205142</v>
          </cell>
          <cell r="B715" t="str">
            <v xml:space="preserve"> Xµy tõéng d¡y &lt;=30cm,H&gt; 4m,M75           </v>
          </cell>
          <cell r="C715" t="str">
            <v>m3</v>
          </cell>
          <cell r="D715">
            <v>203187</v>
          </cell>
          <cell r="E715">
            <v>15349</v>
          </cell>
          <cell r="F715">
            <v>2050</v>
          </cell>
        </row>
        <row r="716">
          <cell r="A716">
            <v>205151</v>
          </cell>
          <cell r="B716" t="str">
            <v xml:space="preserve"> Xµy tõéng d¡y  &gt;30cm,H&lt;=4m,M50           </v>
          </cell>
          <cell r="C716" t="str">
            <v>m3</v>
          </cell>
          <cell r="D716">
            <v>182841</v>
          </cell>
          <cell r="E716">
            <v>12214</v>
          </cell>
          <cell r="F716">
            <v>616</v>
          </cell>
        </row>
        <row r="717">
          <cell r="A717">
            <v>205152</v>
          </cell>
          <cell r="B717" t="str">
            <v xml:space="preserve"> Xµy tõéng d¡y  &gt;30cm,H&lt;=4m,M75           </v>
          </cell>
          <cell r="C717" t="str">
            <v>m3</v>
          </cell>
          <cell r="D717">
            <v>185447</v>
          </cell>
          <cell r="E717">
            <v>12214</v>
          </cell>
          <cell r="F717">
            <v>616</v>
          </cell>
        </row>
        <row r="718">
          <cell r="A718">
            <v>205161</v>
          </cell>
          <cell r="B718" t="str">
            <v xml:space="preserve"> Xµy tõéng d¡y  &gt;30cm,H&gt; 4m,M50           </v>
          </cell>
          <cell r="C718" t="str">
            <v>m3</v>
          </cell>
          <cell r="D718">
            <v>193937</v>
          </cell>
          <cell r="E718">
            <v>13512</v>
          </cell>
          <cell r="F718">
            <v>2050</v>
          </cell>
        </row>
        <row r="719">
          <cell r="A719">
            <v>205162</v>
          </cell>
          <cell r="B719" t="str">
            <v xml:space="preserve"> Xµy tõéng d¡y  &gt;30cm,H&gt; 4m,M75           </v>
          </cell>
          <cell r="C719" t="str">
            <v>m3</v>
          </cell>
          <cell r="D719">
            <v>193937</v>
          </cell>
          <cell r="E719">
            <v>13512</v>
          </cell>
          <cell r="F719">
            <v>2050</v>
          </cell>
        </row>
        <row r="720">
          <cell r="A720">
            <v>205311</v>
          </cell>
          <cell r="B720" t="str">
            <v xml:space="preserve"> Xµy tõéng g­ch rång6lå d¡y&lt;=10,H&lt;4m,M50  </v>
          </cell>
          <cell r="C720" t="str">
            <v>m3</v>
          </cell>
          <cell r="D720">
            <v>332738</v>
          </cell>
          <cell r="E720">
            <v>17295</v>
          </cell>
          <cell r="F720">
            <v>641</v>
          </cell>
        </row>
        <row r="721">
          <cell r="A721">
            <v>205312</v>
          </cell>
          <cell r="B721" t="str">
            <v xml:space="preserve"> Xµy tõéng g­ch rång6lå d¡y&lt;=10,H&lt;4m,M75  </v>
          </cell>
          <cell r="C721" t="str">
            <v>m3</v>
          </cell>
          <cell r="D721">
            <v>335284</v>
          </cell>
          <cell r="E721">
            <v>17295</v>
          </cell>
          <cell r="F721">
            <v>641</v>
          </cell>
        </row>
        <row r="722">
          <cell r="A722">
            <v>205321</v>
          </cell>
          <cell r="B722" t="str">
            <v xml:space="preserve"> Xµy tõéng g­ch rång6lå d¡y&lt;=10,H&gt;4m,M50  </v>
          </cell>
          <cell r="C722" t="str">
            <v>m3</v>
          </cell>
          <cell r="D722">
            <v>348117</v>
          </cell>
          <cell r="E722">
            <v>18268</v>
          </cell>
          <cell r="F722">
            <v>2076</v>
          </cell>
        </row>
        <row r="723">
          <cell r="A723">
            <v>205322</v>
          </cell>
          <cell r="B723" t="str">
            <v xml:space="preserve"> Xµy tõéng g­ch rång6lå d¡y&lt;=10,H&gt;4m,M75  </v>
          </cell>
          <cell r="C723" t="str">
            <v>m3</v>
          </cell>
          <cell r="D723">
            <v>350663</v>
          </cell>
          <cell r="E723">
            <v>18268</v>
          </cell>
          <cell r="F723">
            <v>2076</v>
          </cell>
        </row>
        <row r="724">
          <cell r="A724">
            <v>205331</v>
          </cell>
          <cell r="B724" t="str">
            <v xml:space="preserve"> Xµy tõéng g­ch rång6lå d¡y &gt;10,H&lt;4m,M50  </v>
          </cell>
          <cell r="C724" t="str">
            <v>m3</v>
          </cell>
          <cell r="D724">
            <v>323750</v>
          </cell>
          <cell r="E724">
            <v>14917</v>
          </cell>
          <cell r="F724">
            <v>641</v>
          </cell>
        </row>
        <row r="725">
          <cell r="A725">
            <v>205332</v>
          </cell>
          <cell r="B725" t="str">
            <v xml:space="preserve"> Xµy tõéng g­ch rång6lå d¡y &gt;10,H&lt;4m,M75  </v>
          </cell>
          <cell r="C725" t="str">
            <v>m3</v>
          </cell>
          <cell r="D725">
            <v>326461</v>
          </cell>
          <cell r="E725">
            <v>14917</v>
          </cell>
          <cell r="F725">
            <v>641</v>
          </cell>
        </row>
        <row r="726">
          <cell r="A726">
            <v>205341</v>
          </cell>
          <cell r="B726" t="str">
            <v xml:space="preserve"> Xµy tõéng g­ch rång6lå d¡y &gt;10,H&gt;4m,M50  </v>
          </cell>
          <cell r="C726" t="str">
            <v>m3</v>
          </cell>
          <cell r="D726">
            <v>339130</v>
          </cell>
          <cell r="E726">
            <v>15349</v>
          </cell>
          <cell r="F726">
            <v>2076</v>
          </cell>
        </row>
        <row r="727">
          <cell r="A727">
            <v>205342</v>
          </cell>
          <cell r="B727" t="str">
            <v xml:space="preserve"> Xµy tõéng g­ch rång6lå d¡y &gt;10,H&gt;4m,M75  </v>
          </cell>
          <cell r="C727" t="str">
            <v>m3</v>
          </cell>
          <cell r="D727">
            <v>341840</v>
          </cell>
          <cell r="E727">
            <v>15349</v>
          </cell>
          <cell r="F727">
            <v>2076</v>
          </cell>
        </row>
        <row r="728">
          <cell r="A728">
            <v>210111</v>
          </cell>
          <cell r="B728" t="str">
            <v xml:space="preserve"> BÅ táng g­ch vë B&lt;=100cm      M25    </v>
          </cell>
          <cell r="C728" t="str">
            <v>m3</v>
          </cell>
          <cell r="D728">
            <v>95919</v>
          </cell>
          <cell r="E728">
            <v>12103</v>
          </cell>
          <cell r="F728">
            <v>0</v>
          </cell>
        </row>
        <row r="729">
          <cell r="A729">
            <v>210112</v>
          </cell>
          <cell r="B729" t="str">
            <v xml:space="preserve"> BÅ táng g­ch vë B&lt;=100cm      M50    </v>
          </cell>
          <cell r="C729" t="str">
            <v>m3</v>
          </cell>
          <cell r="D729">
            <v>120157</v>
          </cell>
          <cell r="E729">
            <v>12103</v>
          </cell>
          <cell r="F729">
            <v>0</v>
          </cell>
        </row>
        <row r="730">
          <cell r="A730">
            <v>210113</v>
          </cell>
          <cell r="B730" t="str">
            <v xml:space="preserve"> BÅ táng g­ch vë B&lt;=100cm      M75    </v>
          </cell>
          <cell r="C730" t="str">
            <v>m3</v>
          </cell>
          <cell r="D730">
            <v>145114</v>
          </cell>
          <cell r="E730">
            <v>12103</v>
          </cell>
          <cell r="F730">
            <v>0</v>
          </cell>
        </row>
        <row r="731">
          <cell r="A731">
            <v>210121</v>
          </cell>
          <cell r="B731" t="str">
            <v xml:space="preserve"> BÅ táng g­ch vë B&gt; 100cm      M25    </v>
          </cell>
          <cell r="C731" t="str">
            <v>m3</v>
          </cell>
          <cell r="D731">
            <v>95919</v>
          </cell>
          <cell r="E731">
            <v>10241</v>
          </cell>
          <cell r="F731">
            <v>0</v>
          </cell>
        </row>
        <row r="732">
          <cell r="A732">
            <v>210122</v>
          </cell>
          <cell r="B732" t="str">
            <v xml:space="preserve"> BÅ táng g­ch vë B&gt; 100cm      M50    </v>
          </cell>
          <cell r="C732" t="str">
            <v>m3</v>
          </cell>
          <cell r="D732">
            <v>120157</v>
          </cell>
          <cell r="E732">
            <v>10241</v>
          </cell>
          <cell r="F732">
            <v>0</v>
          </cell>
        </row>
        <row r="733">
          <cell r="A733">
            <v>210123</v>
          </cell>
          <cell r="B733" t="str">
            <v xml:space="preserve"> BÅ táng g­ch vë B&gt; 100cm      M75    </v>
          </cell>
          <cell r="C733" t="str">
            <v>m3</v>
          </cell>
          <cell r="D733">
            <v>145114</v>
          </cell>
          <cell r="E733">
            <v>10241</v>
          </cell>
          <cell r="F733">
            <v>0</v>
          </cell>
        </row>
        <row r="734">
          <cell r="A734">
            <v>221111</v>
          </cell>
          <cell r="B734" t="str">
            <v xml:space="preserve"> BT ½Ÿ 4x6 lÜt mÜng,nËn B&lt;=250cm   M100   </v>
          </cell>
          <cell r="C734" t="str">
            <v>m3</v>
          </cell>
          <cell r="D734">
            <v>243080</v>
          </cell>
          <cell r="E734">
            <v>17068</v>
          </cell>
          <cell r="F734">
            <v>7398</v>
          </cell>
        </row>
        <row r="735">
          <cell r="A735">
            <v>221112</v>
          </cell>
          <cell r="B735" t="str">
            <v xml:space="preserve"> BT ½Ÿ 4x6 lÜt mÜng,nËn B&lt;=250cm   M150   </v>
          </cell>
          <cell r="C735" t="str">
            <v>m3</v>
          </cell>
          <cell r="D735">
            <v>276656</v>
          </cell>
          <cell r="E735">
            <v>17068</v>
          </cell>
          <cell r="F735">
            <v>7398</v>
          </cell>
        </row>
        <row r="736">
          <cell r="A736">
            <v>221121</v>
          </cell>
          <cell r="B736" t="str">
            <v xml:space="preserve"> BT ½Ÿ 4x6 lÜt mÜng,nËn B&gt; 250cm   M100   </v>
          </cell>
          <cell r="C736" t="str">
            <v>m3</v>
          </cell>
          <cell r="D736">
            <v>243080</v>
          </cell>
          <cell r="E736">
            <v>12206</v>
          </cell>
          <cell r="F736">
            <v>7398</v>
          </cell>
        </row>
        <row r="737">
          <cell r="A737">
            <v>221122</v>
          </cell>
          <cell r="B737" t="str">
            <v xml:space="preserve"> BT ½Ÿ 4x6 lÜt mÜng,nËn B&gt; 250cm   M150   </v>
          </cell>
          <cell r="C737" t="str">
            <v>m3</v>
          </cell>
          <cell r="D737">
            <v>276656</v>
          </cell>
          <cell r="E737">
            <v>12206</v>
          </cell>
          <cell r="F737">
            <v>7398</v>
          </cell>
        </row>
        <row r="738">
          <cell r="A738">
            <v>221125</v>
          </cell>
          <cell r="B738" t="str">
            <v xml:space="preserve"> BT ½Ÿ 1x2 lÜt mÜng,nËn B&gt; 250cm   M50    </v>
          </cell>
          <cell r="C738" t="str">
            <v>m3</v>
          </cell>
          <cell r="D738">
            <v>243080</v>
          </cell>
          <cell r="E738">
            <v>12206</v>
          </cell>
          <cell r="F738">
            <v>7398</v>
          </cell>
        </row>
        <row r="739">
          <cell r="A739">
            <v>221126</v>
          </cell>
          <cell r="B739" t="str">
            <v xml:space="preserve"> BT ½Ÿ 1x2 lÜt mÜng,nËn B&gt; 250cm   M75    </v>
          </cell>
          <cell r="C739" t="str">
            <v>m3</v>
          </cell>
          <cell r="D739">
            <v>276656</v>
          </cell>
          <cell r="E739">
            <v>12206</v>
          </cell>
          <cell r="F739">
            <v>7398</v>
          </cell>
        </row>
        <row r="740">
          <cell r="A740">
            <v>221211</v>
          </cell>
          <cell r="B740" t="str">
            <v xml:space="preserve"> BT ½Ÿ 4x6 MÜng(b¿,b¯ng),B&lt;=250cm  M150   </v>
          </cell>
          <cell r="C740" t="str">
            <v>m3</v>
          </cell>
          <cell r="D740">
            <v>300535</v>
          </cell>
          <cell r="E740">
            <v>22653</v>
          </cell>
          <cell r="F740">
            <v>7681</v>
          </cell>
        </row>
        <row r="741">
          <cell r="A741">
            <v>221212</v>
          </cell>
          <cell r="B741" t="str">
            <v xml:space="preserve"> BT ½Ÿ 4x6 MÜng(b¿,b¯ng),B&lt;=250cm  M200   </v>
          </cell>
          <cell r="C741" t="str">
            <v>m3</v>
          </cell>
          <cell r="D741">
            <v>339455</v>
          </cell>
          <cell r="E741">
            <v>22653</v>
          </cell>
          <cell r="F741">
            <v>7681</v>
          </cell>
        </row>
        <row r="742">
          <cell r="A742">
            <v>221213</v>
          </cell>
          <cell r="B742" t="str">
            <v xml:space="preserve"> BT ½Ÿ 4x6 MÜng(b¿,b¯ng),B&lt;=250cm  M250   </v>
          </cell>
          <cell r="C742" t="str">
            <v>m3</v>
          </cell>
          <cell r="D742">
            <v>383555</v>
          </cell>
          <cell r="E742">
            <v>22653</v>
          </cell>
          <cell r="F742">
            <v>7681</v>
          </cell>
        </row>
        <row r="743">
          <cell r="A743">
            <v>221221</v>
          </cell>
          <cell r="B743" t="str">
            <v xml:space="preserve"> BT ½Ÿ 4x6 MÜng(b¿,b¯ng),B &gt;250cm  M150   </v>
          </cell>
          <cell r="C743" t="str">
            <v>m3</v>
          </cell>
          <cell r="D743">
            <v>316022</v>
          </cell>
          <cell r="E743">
            <v>25343</v>
          </cell>
          <cell r="F743">
            <v>7681</v>
          </cell>
        </row>
        <row r="744">
          <cell r="A744">
            <v>221222</v>
          </cell>
          <cell r="B744" t="str">
            <v xml:space="preserve"> BT ½Ÿ 4x6 MÜng(b¿,b¯ng),B &gt;250cm  M200   </v>
          </cell>
          <cell r="C744" t="str">
            <v>m3</v>
          </cell>
          <cell r="D744">
            <v>354941</v>
          </cell>
          <cell r="E744">
            <v>25343</v>
          </cell>
          <cell r="F744">
            <v>7681</v>
          </cell>
        </row>
        <row r="745">
          <cell r="A745">
            <v>221223</v>
          </cell>
          <cell r="B745" t="str">
            <v xml:space="preserve"> BT ½Ÿ 4x6 MÜng(b¿,b¯ng),B &gt;250cm  M250   </v>
          </cell>
          <cell r="C745" t="str">
            <v>m3</v>
          </cell>
          <cell r="D745">
            <v>399041</v>
          </cell>
          <cell r="E745">
            <v>25343</v>
          </cell>
          <cell r="F745">
            <v>7681</v>
          </cell>
        </row>
        <row r="746">
          <cell r="A746">
            <v>221231</v>
          </cell>
          <cell r="B746" t="str">
            <v xml:space="preserve"> BT ½Ÿ 2x4 MÜng(b¿,b¯ng),B&lt;=250cm  M150   </v>
          </cell>
          <cell r="C746" t="str">
            <v>m3</v>
          </cell>
          <cell r="D746">
            <v>307972</v>
          </cell>
          <cell r="E746">
            <v>22653</v>
          </cell>
          <cell r="F746">
            <v>7681</v>
          </cell>
        </row>
        <row r="747">
          <cell r="A747">
            <v>221232</v>
          </cell>
          <cell r="B747" t="str">
            <v xml:space="preserve"> BT ½Ÿ 2x4 MÜng(b¿,b¯ng),B&lt;=250cm  M200   </v>
          </cell>
          <cell r="C747" t="str">
            <v>m3</v>
          </cell>
          <cell r="D747">
            <v>348049</v>
          </cell>
          <cell r="E747">
            <v>22653</v>
          </cell>
          <cell r="F747">
            <v>7681</v>
          </cell>
        </row>
        <row r="748">
          <cell r="A748">
            <v>221233</v>
          </cell>
          <cell r="B748" t="str">
            <v xml:space="preserve"> BT ½Ÿ 2x4 MÜng(b¿,b¯ng),B&lt;=250cm  M250   </v>
          </cell>
          <cell r="C748" t="str">
            <v>m3</v>
          </cell>
          <cell r="D748">
            <v>390281</v>
          </cell>
          <cell r="E748">
            <v>22653</v>
          </cell>
          <cell r="F748">
            <v>7681</v>
          </cell>
        </row>
        <row r="749">
          <cell r="A749">
            <v>221241</v>
          </cell>
          <cell r="B749" t="str">
            <v xml:space="preserve"> BT ½Ÿ 2x4 MÜng(b¿,b¯ng),B &gt;250cm  M150   </v>
          </cell>
          <cell r="C749" t="str">
            <v>m3</v>
          </cell>
          <cell r="D749">
            <v>323459</v>
          </cell>
          <cell r="E749">
            <v>25343</v>
          </cell>
          <cell r="F749">
            <v>7681</v>
          </cell>
        </row>
        <row r="750">
          <cell r="A750">
            <v>221242</v>
          </cell>
          <cell r="B750" t="str">
            <v xml:space="preserve"> BT ½Ÿ 2x4 MÜng(b¿,b¯ng),B &gt;250cm  M200   </v>
          </cell>
          <cell r="C750" t="str">
            <v>m3</v>
          </cell>
          <cell r="D750">
            <v>363536</v>
          </cell>
          <cell r="E750">
            <v>25343</v>
          </cell>
          <cell r="F750">
            <v>7681</v>
          </cell>
        </row>
        <row r="751">
          <cell r="A751">
            <v>221243</v>
          </cell>
          <cell r="B751" t="str">
            <v xml:space="preserve"> BT ½Ÿ 2x4 MÜng(b¿,b¯ng),B &gt;250cm  M250   </v>
          </cell>
          <cell r="C751" t="str">
            <v>m3</v>
          </cell>
          <cell r="D751">
            <v>405768</v>
          </cell>
          <cell r="E751">
            <v>25343</v>
          </cell>
          <cell r="F751">
            <v>7681</v>
          </cell>
        </row>
        <row r="752">
          <cell r="A752">
            <v>221251</v>
          </cell>
          <cell r="B752" t="str">
            <v xml:space="preserve"> BT ½Ÿ 1x2 MÜng(b¿,b¯ng),B&lt;=250cm  M150   </v>
          </cell>
          <cell r="C752" t="str">
            <v>m3</v>
          </cell>
          <cell r="D752">
            <v>318534</v>
          </cell>
          <cell r="E752">
            <v>22653</v>
          </cell>
          <cell r="F752">
            <v>7681</v>
          </cell>
        </row>
        <row r="753">
          <cell r="A753">
            <v>221252</v>
          </cell>
          <cell r="B753" t="str">
            <v xml:space="preserve"> BT ½Ÿ 1x2 MÜng(b¿,b¯ng),B&lt;=250cm  M200   </v>
          </cell>
          <cell r="C753" t="str">
            <v>m3</v>
          </cell>
          <cell r="D753">
            <v>363246</v>
          </cell>
          <cell r="E753">
            <v>22653</v>
          </cell>
          <cell r="F753">
            <v>7681</v>
          </cell>
        </row>
        <row r="754">
          <cell r="A754">
            <v>221253</v>
          </cell>
          <cell r="B754" t="str">
            <v xml:space="preserve"> BT ½Ÿ 1x2 MÜng(b¿,b¯ng),B&lt;=250cm  M250   </v>
          </cell>
          <cell r="C754" t="str">
            <v>m3</v>
          </cell>
          <cell r="D754">
            <v>396141</v>
          </cell>
          <cell r="E754">
            <v>22653</v>
          </cell>
          <cell r="F754">
            <v>7681</v>
          </cell>
        </row>
        <row r="755">
          <cell r="A755">
            <v>221261</v>
          </cell>
          <cell r="B755" t="str">
            <v xml:space="preserve"> BT ½Ÿ 1x2 MÜng(b¿,b¯ng),B &gt;250cm  M150   </v>
          </cell>
          <cell r="C755" t="str">
            <v>m3</v>
          </cell>
          <cell r="D755">
            <v>334021</v>
          </cell>
          <cell r="E755">
            <v>25343</v>
          </cell>
          <cell r="F755">
            <v>7681</v>
          </cell>
        </row>
        <row r="756">
          <cell r="A756">
            <v>221262</v>
          </cell>
          <cell r="B756" t="str">
            <v xml:space="preserve"> BT ½Ÿ 1x2 MÜng(b¿,b¯ng),B &gt;250cm  M200   </v>
          </cell>
          <cell r="C756" t="str">
            <v>m3</v>
          </cell>
          <cell r="D756">
            <v>378733</v>
          </cell>
          <cell r="E756">
            <v>25343</v>
          </cell>
          <cell r="F756">
            <v>7681</v>
          </cell>
        </row>
        <row r="757">
          <cell r="A757">
            <v>221263</v>
          </cell>
          <cell r="B757" t="str">
            <v xml:space="preserve"> BT ½Ÿ 1x2 MÜng(b¿,b¯ng),B &gt;250cm  M250   </v>
          </cell>
          <cell r="C757" t="str">
            <v>m3</v>
          </cell>
          <cell r="D757">
            <v>411628</v>
          </cell>
          <cell r="E757">
            <v>25343</v>
          </cell>
          <cell r="F757">
            <v>7681</v>
          </cell>
        </row>
        <row r="758">
          <cell r="A758">
            <v>221311</v>
          </cell>
          <cell r="B758" t="str">
            <v xml:space="preserve"> BT ½Ÿ 2x4 MÜng cæt                M150   </v>
          </cell>
          <cell r="C758" t="str">
            <v>m3</v>
          </cell>
          <cell r="D758">
            <v>344146</v>
          </cell>
          <cell r="E758">
            <v>35887</v>
          </cell>
          <cell r="F758">
            <v>7681</v>
          </cell>
        </row>
        <row r="759">
          <cell r="A759">
            <v>221312</v>
          </cell>
          <cell r="B759" t="str">
            <v xml:space="preserve"> BT ½Ÿ 2x4 MÜng cæt                M200   </v>
          </cell>
          <cell r="C759" t="str">
            <v>m3</v>
          </cell>
          <cell r="D759">
            <v>384224</v>
          </cell>
          <cell r="E759">
            <v>35887</v>
          </cell>
          <cell r="F759">
            <v>7681</v>
          </cell>
        </row>
        <row r="760">
          <cell r="A760">
            <v>221313</v>
          </cell>
          <cell r="B760" t="str">
            <v xml:space="preserve"> BT ½Ÿ 2x4 MÜng cæt                M250   </v>
          </cell>
          <cell r="C760" t="str">
            <v>m3</v>
          </cell>
          <cell r="D760">
            <v>426455</v>
          </cell>
          <cell r="E760">
            <v>35887</v>
          </cell>
          <cell r="F760">
            <v>7681</v>
          </cell>
        </row>
        <row r="761">
          <cell r="A761">
            <v>221321</v>
          </cell>
          <cell r="B761" t="str">
            <v xml:space="preserve"> BT ½Ÿ 2x4 MÜng mâ c·u             M150   </v>
          </cell>
          <cell r="C761" t="str">
            <v>m3</v>
          </cell>
          <cell r="D761">
            <v>300458</v>
          </cell>
          <cell r="E761">
            <v>26375</v>
          </cell>
          <cell r="F761">
            <v>7681</v>
          </cell>
        </row>
        <row r="762">
          <cell r="A762">
            <v>221322</v>
          </cell>
          <cell r="B762" t="str">
            <v xml:space="preserve"> BT ½Ÿ 2x4 MÜng mâ c·u             M200   </v>
          </cell>
          <cell r="C762" t="str">
            <v>m3</v>
          </cell>
          <cell r="D762">
            <v>340535</v>
          </cell>
          <cell r="E762">
            <v>26375</v>
          </cell>
          <cell r="F762">
            <v>7681</v>
          </cell>
        </row>
        <row r="763">
          <cell r="A763">
            <v>221323</v>
          </cell>
          <cell r="B763" t="str">
            <v xml:space="preserve"> BT ½Ÿ 2x4 MÜng mâ c·u             M250   </v>
          </cell>
          <cell r="C763" t="str">
            <v>m3</v>
          </cell>
          <cell r="D763">
            <v>382767</v>
          </cell>
          <cell r="E763">
            <v>26375</v>
          </cell>
          <cell r="F763">
            <v>7681</v>
          </cell>
        </row>
        <row r="764">
          <cell r="A764">
            <v>221331</v>
          </cell>
          <cell r="B764" t="str">
            <v xml:space="preserve"> BT ½Ÿ 2x4 MÜng trò c·u            M150   </v>
          </cell>
          <cell r="C764" t="str">
            <v>m3</v>
          </cell>
          <cell r="D764">
            <v>305279</v>
          </cell>
          <cell r="E764">
            <v>41940</v>
          </cell>
          <cell r="F764">
            <v>7681</v>
          </cell>
        </row>
        <row r="765">
          <cell r="A765">
            <v>221332</v>
          </cell>
          <cell r="B765" t="str">
            <v xml:space="preserve"> BT ½Ÿ 2x4 MÜng trò c·u            M200   </v>
          </cell>
          <cell r="C765" t="str">
            <v>m3</v>
          </cell>
          <cell r="D765">
            <v>345356</v>
          </cell>
          <cell r="E765">
            <v>41940</v>
          </cell>
          <cell r="F765">
            <v>7681</v>
          </cell>
        </row>
        <row r="766">
          <cell r="A766">
            <v>221333</v>
          </cell>
          <cell r="B766" t="str">
            <v xml:space="preserve"> BT ½Ÿ 2x4 MÜng trò c·u            M250   </v>
          </cell>
          <cell r="C766" t="str">
            <v>m3</v>
          </cell>
          <cell r="D766">
            <v>387588</v>
          </cell>
          <cell r="E766">
            <v>41940</v>
          </cell>
          <cell r="F766">
            <v>7681</v>
          </cell>
        </row>
        <row r="767">
          <cell r="A767">
            <v>221341</v>
          </cell>
          <cell r="B767" t="str">
            <v xml:space="preserve"> BT ½Ÿ 1x2 MÜng cæt                M150   </v>
          </cell>
          <cell r="C767" t="str">
            <v>m3</v>
          </cell>
          <cell r="D767">
            <v>354708</v>
          </cell>
          <cell r="E767">
            <v>35887</v>
          </cell>
          <cell r="F767">
            <v>7681</v>
          </cell>
        </row>
        <row r="768">
          <cell r="A768">
            <v>221342</v>
          </cell>
          <cell r="B768" t="str">
            <v xml:space="preserve"> BT ½Ÿ 1x2 MÜng cæt                M200   </v>
          </cell>
          <cell r="C768" t="str">
            <v>m3</v>
          </cell>
          <cell r="D768">
            <v>399420</v>
          </cell>
          <cell r="E768">
            <v>35887</v>
          </cell>
          <cell r="F768">
            <v>7681</v>
          </cell>
        </row>
        <row r="769">
          <cell r="A769">
            <v>221343</v>
          </cell>
          <cell r="B769" t="str">
            <v xml:space="preserve"> BT ½Ÿ 1x2 MÜng cæt                M250   </v>
          </cell>
          <cell r="C769" t="str">
            <v>m3</v>
          </cell>
          <cell r="D769">
            <v>432316</v>
          </cell>
          <cell r="E769">
            <v>35887</v>
          </cell>
          <cell r="F769">
            <v>7681</v>
          </cell>
        </row>
        <row r="770">
          <cell r="A770">
            <v>221411</v>
          </cell>
          <cell r="B770" t="str">
            <v xml:space="preserve"> BT ½Ÿ 2x4 MÜng trÝn ‡K&lt;=250cm M150   </v>
          </cell>
          <cell r="C770" t="str">
            <v>m3</v>
          </cell>
          <cell r="D770">
            <v>344056</v>
          </cell>
          <cell r="E770">
            <v>58754</v>
          </cell>
          <cell r="F770">
            <v>7681</v>
          </cell>
        </row>
        <row r="771">
          <cell r="A771">
            <v>221412</v>
          </cell>
          <cell r="B771" t="str">
            <v xml:space="preserve"> BT ½Ÿ 2x4 MÜng trÝn ‡K&lt;=250cm M200   </v>
          </cell>
          <cell r="C771" t="str">
            <v>m3</v>
          </cell>
          <cell r="D771">
            <v>384134</v>
          </cell>
          <cell r="E771">
            <v>58754</v>
          </cell>
          <cell r="F771">
            <v>7681</v>
          </cell>
        </row>
        <row r="772">
          <cell r="A772">
            <v>221413</v>
          </cell>
          <cell r="B772" t="str">
            <v xml:space="preserve"> BT ½Ÿ 2x4 MÜng trÝn ‡K&lt;=250cm M250   </v>
          </cell>
          <cell r="C772" t="str">
            <v>m3</v>
          </cell>
          <cell r="D772">
            <v>426365</v>
          </cell>
          <cell r="E772">
            <v>58754</v>
          </cell>
          <cell r="F772">
            <v>7681</v>
          </cell>
        </row>
        <row r="773">
          <cell r="A773">
            <v>221414</v>
          </cell>
          <cell r="B773" t="str">
            <v xml:space="preserve"> BT ½Ÿ 2x4 MÜng trÝn ‡K&lt;=300cm M150   </v>
          </cell>
          <cell r="C773" t="str">
            <v>m3</v>
          </cell>
          <cell r="D773">
            <v>436753</v>
          </cell>
          <cell r="E773">
            <v>58754</v>
          </cell>
          <cell r="F773">
            <v>7681</v>
          </cell>
        </row>
        <row r="774">
          <cell r="A774">
            <v>221421</v>
          </cell>
          <cell r="B774" t="str">
            <v xml:space="preserve"> BT ½Ÿ 2x4 MÜng trÝn ‡K&gt; 250cm M150   </v>
          </cell>
          <cell r="C774" t="str">
            <v>m3</v>
          </cell>
          <cell r="D774">
            <v>344056</v>
          </cell>
          <cell r="E774">
            <v>52237</v>
          </cell>
          <cell r="F774">
            <v>7681</v>
          </cell>
        </row>
        <row r="775">
          <cell r="A775">
            <v>221422</v>
          </cell>
          <cell r="B775" t="str">
            <v xml:space="preserve"> BT ½Ÿ 2x4 MÜng trÝn ‡K&gt; 250cm M200   </v>
          </cell>
          <cell r="C775" t="str">
            <v>m3</v>
          </cell>
          <cell r="D775">
            <v>384134</v>
          </cell>
          <cell r="E775">
            <v>52237</v>
          </cell>
          <cell r="F775">
            <v>7681</v>
          </cell>
        </row>
        <row r="776">
          <cell r="A776">
            <v>221423</v>
          </cell>
          <cell r="B776" t="str">
            <v xml:space="preserve"> BT ½Ÿ 2x4 MÜng trÝn ‡K&gt; 250cm M250   </v>
          </cell>
          <cell r="C776" t="str">
            <v>m3</v>
          </cell>
          <cell r="D776">
            <v>426365</v>
          </cell>
          <cell r="E776">
            <v>52237</v>
          </cell>
          <cell r="F776">
            <v>7681</v>
          </cell>
        </row>
        <row r="777">
          <cell r="A777">
            <v>221424</v>
          </cell>
          <cell r="B777" t="str">
            <v xml:space="preserve"> BT ½Ÿ 2x4 MÜng trÝn ‡K&gt; 250cm M150   </v>
          </cell>
          <cell r="C777" t="str">
            <v>m3</v>
          </cell>
          <cell r="D777">
            <v>436753</v>
          </cell>
          <cell r="E777">
            <v>52237</v>
          </cell>
          <cell r="F777">
            <v>7681</v>
          </cell>
        </row>
        <row r="778">
          <cell r="A778">
            <v>221501</v>
          </cell>
          <cell r="B778" t="str">
            <v xml:space="preserve"> BT ½Ÿ 1x2 NËn                     M100   </v>
          </cell>
          <cell r="C778" t="str">
            <v>m3</v>
          </cell>
          <cell r="D778">
            <v>273504</v>
          </cell>
          <cell r="E778">
            <v>18826</v>
          </cell>
          <cell r="F778">
            <v>7398</v>
          </cell>
        </row>
        <row r="779">
          <cell r="A779">
            <v>221502</v>
          </cell>
          <cell r="B779" t="str">
            <v xml:space="preserve"> BT ½Ÿ 1x2 NËn                     M150   </v>
          </cell>
          <cell r="C779" t="str">
            <v>m3</v>
          </cell>
          <cell r="D779">
            <v>306799</v>
          </cell>
          <cell r="E779">
            <v>18826</v>
          </cell>
          <cell r="F779">
            <v>7398</v>
          </cell>
        </row>
        <row r="780">
          <cell r="A780">
            <v>221503</v>
          </cell>
          <cell r="B780" t="str">
            <v xml:space="preserve"> BT ½Ÿ 1x2 NËn                     M200   </v>
          </cell>
          <cell r="C780" t="str">
            <v>m3</v>
          </cell>
          <cell r="D780">
            <v>351491</v>
          </cell>
          <cell r="E780">
            <v>18826</v>
          </cell>
          <cell r="F780">
            <v>7398</v>
          </cell>
        </row>
        <row r="781">
          <cell r="A781">
            <v>221511</v>
          </cell>
          <cell r="B781" t="str">
            <v xml:space="preserve"> BT ½Ÿ 2x4 NËn                     M100   </v>
          </cell>
          <cell r="C781" t="str">
            <v>m3</v>
          </cell>
          <cell r="D781">
            <v>258352</v>
          </cell>
          <cell r="E781">
            <v>18826</v>
          </cell>
          <cell r="F781">
            <v>7398</v>
          </cell>
        </row>
        <row r="782">
          <cell r="A782">
            <v>221512</v>
          </cell>
          <cell r="B782" t="str">
            <v xml:space="preserve"> BT ½Ÿ 2x4 NËn                     M150   </v>
          </cell>
          <cell r="C782" t="str">
            <v>m3</v>
          </cell>
          <cell r="D782">
            <v>296217</v>
          </cell>
          <cell r="E782">
            <v>18826</v>
          </cell>
          <cell r="F782">
            <v>7398</v>
          </cell>
        </row>
        <row r="783">
          <cell r="A783">
            <v>221513</v>
          </cell>
          <cell r="B783" t="str">
            <v xml:space="preserve"> BT ½Ÿ 2x4 NËn                     M200   </v>
          </cell>
          <cell r="C783" t="str">
            <v>m3</v>
          </cell>
          <cell r="D783">
            <v>336294</v>
          </cell>
          <cell r="E783">
            <v>18826</v>
          </cell>
          <cell r="F783">
            <v>7398</v>
          </cell>
        </row>
        <row r="784">
          <cell r="A784">
            <v>221531</v>
          </cell>
          <cell r="B784" t="str">
            <v xml:space="preserve"> BT ½Ÿ 4x6 NËn                     M100   </v>
          </cell>
          <cell r="C784" t="str">
            <v>m3</v>
          </cell>
          <cell r="D784">
            <v>255204</v>
          </cell>
          <cell r="E784">
            <v>18826</v>
          </cell>
          <cell r="F784">
            <v>7398</v>
          </cell>
        </row>
        <row r="785">
          <cell r="A785">
            <v>221532</v>
          </cell>
          <cell r="B785" t="str">
            <v xml:space="preserve"> BT ½Ÿ 4x6 NËn                     M150   </v>
          </cell>
          <cell r="C785" t="str">
            <v>m3</v>
          </cell>
          <cell r="D785">
            <v>288780</v>
          </cell>
          <cell r="E785">
            <v>18826</v>
          </cell>
          <cell r="F785">
            <v>7398</v>
          </cell>
        </row>
        <row r="786">
          <cell r="A786">
            <v>221533</v>
          </cell>
          <cell r="B786" t="str">
            <v xml:space="preserve"> BT ½Ÿ 4x6 NËn                     M200   </v>
          </cell>
          <cell r="C786" t="str">
            <v>m3</v>
          </cell>
          <cell r="D786">
            <v>327699</v>
          </cell>
          <cell r="E786">
            <v>18826</v>
          </cell>
          <cell r="F786">
            <v>7398</v>
          </cell>
        </row>
        <row r="787">
          <cell r="A787">
            <v>221601</v>
          </cell>
          <cell r="B787" t="str">
            <v xml:space="preserve"> BT ½Ÿ 1x2 BÎ mŸy                  M150   </v>
          </cell>
          <cell r="C787" t="str">
            <v>m3</v>
          </cell>
          <cell r="D787">
            <v>311389</v>
          </cell>
          <cell r="E787">
            <v>41583</v>
          </cell>
          <cell r="F787">
            <v>7681</v>
          </cell>
        </row>
        <row r="788">
          <cell r="A788">
            <v>221602</v>
          </cell>
          <cell r="B788" t="str">
            <v xml:space="preserve"> BT ½Ÿ 1x2 BÎ mŸy                  M200   </v>
          </cell>
          <cell r="C788" t="str">
            <v>m3</v>
          </cell>
          <cell r="D788">
            <v>356101</v>
          </cell>
          <cell r="E788">
            <v>41583</v>
          </cell>
          <cell r="F788">
            <v>7681</v>
          </cell>
        </row>
        <row r="789">
          <cell r="A789">
            <v>221603</v>
          </cell>
          <cell r="B789" t="str">
            <v xml:space="preserve"> BT ½Ÿ 1x2 BÎ mŸy                  M250   </v>
          </cell>
          <cell r="C789" t="str">
            <v>m3</v>
          </cell>
          <cell r="D789">
            <v>388997</v>
          </cell>
          <cell r="E789">
            <v>41583</v>
          </cell>
          <cell r="F789">
            <v>7681</v>
          </cell>
        </row>
        <row r="790">
          <cell r="A790">
            <v>221611</v>
          </cell>
          <cell r="B790" t="str">
            <v xml:space="preserve"> BT ½Ÿ 2x4 BÎ mŸy                  M150   </v>
          </cell>
          <cell r="C790" t="str">
            <v>m3</v>
          </cell>
          <cell r="D790">
            <v>300828</v>
          </cell>
          <cell r="E790">
            <v>41583</v>
          </cell>
          <cell r="F790">
            <v>7681</v>
          </cell>
        </row>
        <row r="791">
          <cell r="A791">
            <v>221612</v>
          </cell>
          <cell r="B791" t="str">
            <v xml:space="preserve"> BT ½Ÿ 2x4 BÎ mŸy                  M200   </v>
          </cell>
          <cell r="C791" t="str">
            <v>m3</v>
          </cell>
          <cell r="D791">
            <v>340905</v>
          </cell>
          <cell r="E791">
            <v>41583</v>
          </cell>
          <cell r="F791">
            <v>7681</v>
          </cell>
        </row>
        <row r="792">
          <cell r="A792">
            <v>221613</v>
          </cell>
          <cell r="B792" t="str">
            <v xml:space="preserve"> BT ½Ÿ 2x4 BÎ mŸy                  M250   </v>
          </cell>
          <cell r="C792" t="str">
            <v>m3</v>
          </cell>
          <cell r="D792">
            <v>383136</v>
          </cell>
          <cell r="E792">
            <v>41583</v>
          </cell>
          <cell r="F792">
            <v>7681</v>
          </cell>
        </row>
        <row r="793">
          <cell r="A793">
            <v>221631</v>
          </cell>
          <cell r="B793" t="str">
            <v xml:space="preserve"> BT ½Ÿ 4x6 BÎ mŸy                  M150   </v>
          </cell>
          <cell r="C793" t="str">
            <v>m3</v>
          </cell>
          <cell r="D793">
            <v>293390</v>
          </cell>
          <cell r="E793">
            <v>41583</v>
          </cell>
          <cell r="F793">
            <v>7681</v>
          </cell>
        </row>
        <row r="794">
          <cell r="A794">
            <v>221632</v>
          </cell>
          <cell r="B794" t="str">
            <v xml:space="preserve"> BT ½Ÿ 4x6 BÎ mŸy                  M200   </v>
          </cell>
          <cell r="C794" t="str">
            <v>m3</v>
          </cell>
          <cell r="D794">
            <v>332310</v>
          </cell>
          <cell r="E794">
            <v>41583</v>
          </cell>
          <cell r="F794">
            <v>7681</v>
          </cell>
        </row>
        <row r="795">
          <cell r="A795">
            <v>221633</v>
          </cell>
          <cell r="B795" t="str">
            <v xml:space="preserve"> BT ½Ÿ 4x6 BÎ mŸy                  M250   </v>
          </cell>
          <cell r="C795" t="str">
            <v>m3</v>
          </cell>
          <cell r="D795">
            <v>376410</v>
          </cell>
          <cell r="E795">
            <v>41583</v>
          </cell>
          <cell r="F795">
            <v>7681</v>
          </cell>
        </row>
        <row r="796">
          <cell r="A796">
            <v>222111</v>
          </cell>
          <cell r="B796" t="str">
            <v xml:space="preserve"> BT ½Ÿ 1x2 tõéng th²ng B&lt;=45cm H&lt;=4m,M150 </v>
          </cell>
          <cell r="C796" t="str">
            <v>m3</v>
          </cell>
          <cell r="D796">
            <v>418073</v>
          </cell>
          <cell r="E796">
            <v>82691</v>
          </cell>
          <cell r="F796">
            <v>10038</v>
          </cell>
        </row>
        <row r="797">
          <cell r="A797">
            <v>222112</v>
          </cell>
          <cell r="B797" t="str">
            <v xml:space="preserve"> BT ½Ÿ 1x2 tõéng th²ng B&lt;=45cm H&lt;=4m,M200 </v>
          </cell>
          <cell r="C797" t="str">
            <v>m3</v>
          </cell>
          <cell r="D797">
            <v>462786</v>
          </cell>
          <cell r="E797">
            <v>82691</v>
          </cell>
          <cell r="F797">
            <v>10038</v>
          </cell>
        </row>
        <row r="798">
          <cell r="A798">
            <v>222113</v>
          </cell>
          <cell r="B798" t="str">
            <v xml:space="preserve"> BT ½Ÿ 1x2 tõéng th²ng B&lt;=45cm H&lt;=4m,M250 </v>
          </cell>
          <cell r="C798" t="str">
            <v>m3</v>
          </cell>
          <cell r="D798">
            <v>495681</v>
          </cell>
          <cell r="E798">
            <v>82691</v>
          </cell>
          <cell r="F798">
            <v>10038</v>
          </cell>
        </row>
        <row r="799">
          <cell r="A799">
            <v>222121</v>
          </cell>
          <cell r="B799" t="str">
            <v xml:space="preserve"> BT ½Ÿ 1x2 tõéng th²ng B&lt;=45cm H&gt; 4m,M150 </v>
          </cell>
          <cell r="C799" t="str">
            <v>m3</v>
          </cell>
          <cell r="D799">
            <v>418073</v>
          </cell>
          <cell r="E799">
            <v>105931</v>
          </cell>
          <cell r="F799">
            <v>10038</v>
          </cell>
        </row>
        <row r="800">
          <cell r="A800">
            <v>222122</v>
          </cell>
          <cell r="B800" t="str">
            <v xml:space="preserve"> BT ½Ÿ 1x2 tõéng th²ng B&lt;=45cm H&gt; 4m,M200 </v>
          </cell>
          <cell r="C800" t="str">
            <v>m3</v>
          </cell>
          <cell r="D800">
            <v>462786</v>
          </cell>
          <cell r="E800">
            <v>105931</v>
          </cell>
          <cell r="F800">
            <v>10038</v>
          </cell>
        </row>
        <row r="801">
          <cell r="A801">
            <v>222123</v>
          </cell>
          <cell r="B801" t="str">
            <v xml:space="preserve"> BT ½Ÿ 1x2 tõéng th²ng B&lt;=45cm H&gt; 4m,M250 </v>
          </cell>
          <cell r="C801" t="str">
            <v>m3</v>
          </cell>
          <cell r="D801">
            <v>495681</v>
          </cell>
          <cell r="E801">
            <v>105931</v>
          </cell>
          <cell r="F801">
            <v>10038</v>
          </cell>
        </row>
        <row r="802">
          <cell r="A802">
            <v>222131</v>
          </cell>
          <cell r="B802" t="str">
            <v xml:space="preserve"> BT ½Ÿ 1x2 tõéng th²ng B&gt; 45cm H&lt;=4m,M150 </v>
          </cell>
          <cell r="C802" t="str">
            <v>m3</v>
          </cell>
          <cell r="D802">
            <v>395880</v>
          </cell>
          <cell r="E802">
            <v>53290</v>
          </cell>
          <cell r="F802">
            <v>10038</v>
          </cell>
        </row>
        <row r="803">
          <cell r="A803">
            <v>222132</v>
          </cell>
          <cell r="B803" t="str">
            <v xml:space="preserve"> BT ½Ÿ 1x2 tõéng th²ng B&gt; 45cm H&lt;=4m,M200 </v>
          </cell>
          <cell r="C803" t="str">
            <v>m3</v>
          </cell>
          <cell r="D803">
            <v>440592</v>
          </cell>
          <cell r="E803">
            <v>53290</v>
          </cell>
          <cell r="F803">
            <v>10038</v>
          </cell>
        </row>
        <row r="804">
          <cell r="A804">
            <v>222133</v>
          </cell>
          <cell r="B804" t="str">
            <v xml:space="preserve"> BT ½Ÿ 1x2 tõéng th²ng B&gt; 45cm H&lt;=4m,M250 </v>
          </cell>
          <cell r="C804" t="str">
            <v>m3</v>
          </cell>
          <cell r="D804">
            <v>473488</v>
          </cell>
          <cell r="E804">
            <v>53290</v>
          </cell>
          <cell r="F804">
            <v>10038</v>
          </cell>
        </row>
        <row r="805">
          <cell r="A805">
            <v>222141</v>
          </cell>
          <cell r="B805" t="str">
            <v xml:space="preserve"> BT ½Ÿ 1x2 tõéng th²ng B&gt; 45cm H&gt; 4m,M150 </v>
          </cell>
          <cell r="C805" t="str">
            <v>m3</v>
          </cell>
          <cell r="D805">
            <v>395880</v>
          </cell>
          <cell r="E805">
            <v>70152</v>
          </cell>
          <cell r="F805">
            <v>10038</v>
          </cell>
        </row>
        <row r="806">
          <cell r="A806">
            <v>222142</v>
          </cell>
          <cell r="B806" t="str">
            <v xml:space="preserve"> BT ½Ÿ 1x2 tõéng th²ng B&gt; 45cm H&gt; 4m,M200 </v>
          </cell>
          <cell r="C806" t="str">
            <v>m3</v>
          </cell>
          <cell r="D806">
            <v>440592</v>
          </cell>
          <cell r="E806">
            <v>70152</v>
          </cell>
          <cell r="F806">
            <v>10038</v>
          </cell>
        </row>
        <row r="807">
          <cell r="A807">
            <v>222143</v>
          </cell>
          <cell r="B807" t="str">
            <v xml:space="preserve"> BT ½Ÿ 1x2 tõéng th²ng B&gt; 45cm H&gt; 4m,M250 </v>
          </cell>
          <cell r="C807" t="str">
            <v>m3</v>
          </cell>
          <cell r="D807">
            <v>473488</v>
          </cell>
          <cell r="E807">
            <v>70152</v>
          </cell>
          <cell r="F807">
            <v>10038</v>
          </cell>
        </row>
        <row r="808">
          <cell r="A808">
            <v>222211</v>
          </cell>
          <cell r="B808" t="str">
            <v xml:space="preserve"> BT ½Ÿ 2x4 tõéng cong  B&lt;=45cm H&lt;=4m,M150 </v>
          </cell>
          <cell r="C808" t="str">
            <v>m3</v>
          </cell>
          <cell r="D808">
            <v>416898</v>
          </cell>
          <cell r="E808">
            <v>104309</v>
          </cell>
          <cell r="F808">
            <v>10038</v>
          </cell>
        </row>
        <row r="809">
          <cell r="A809">
            <v>222212</v>
          </cell>
          <cell r="B809" t="str">
            <v xml:space="preserve"> BT ½Ÿ 2x4 tõéng cong  B&lt;=45cm H&lt;=4m,M200 </v>
          </cell>
          <cell r="C809" t="str">
            <v>m3</v>
          </cell>
          <cell r="D809">
            <v>456975</v>
          </cell>
          <cell r="E809">
            <v>104309</v>
          </cell>
          <cell r="F809">
            <v>10038</v>
          </cell>
        </row>
        <row r="810">
          <cell r="A810">
            <v>222213</v>
          </cell>
          <cell r="B810" t="str">
            <v xml:space="preserve"> BT ½Ÿ 2x4 tõéng cong  B&lt;=45cm H&lt;=4m,M250 </v>
          </cell>
          <cell r="C810" t="str">
            <v>m3</v>
          </cell>
          <cell r="D810">
            <v>499207</v>
          </cell>
          <cell r="E810">
            <v>104309</v>
          </cell>
          <cell r="F810">
            <v>10038</v>
          </cell>
        </row>
        <row r="811">
          <cell r="A811">
            <v>222221</v>
          </cell>
          <cell r="B811" t="str">
            <v xml:space="preserve"> BT ½Ÿ 2x4 tõéng cong  B&lt;=45cm H&gt; 4m,M150 </v>
          </cell>
          <cell r="C811" t="str">
            <v>m3</v>
          </cell>
          <cell r="D811">
            <v>416898</v>
          </cell>
          <cell r="E811">
            <v>136196</v>
          </cell>
          <cell r="F811">
            <v>10038</v>
          </cell>
        </row>
        <row r="812">
          <cell r="A812">
            <v>222222</v>
          </cell>
          <cell r="B812" t="str">
            <v xml:space="preserve"> BT ½Ÿ 2x4 tõéng cong  B&lt;=45cm H&gt; 4m,M200 </v>
          </cell>
          <cell r="C812" t="str">
            <v>m3</v>
          </cell>
          <cell r="D812">
            <v>456975</v>
          </cell>
          <cell r="E812">
            <v>136196</v>
          </cell>
          <cell r="F812">
            <v>10038</v>
          </cell>
        </row>
        <row r="813">
          <cell r="A813">
            <v>222223</v>
          </cell>
          <cell r="B813" t="str">
            <v xml:space="preserve"> BT ½Ÿ 2x4 tõéng cong  B&lt;=45cm H&gt; 4m,M250 </v>
          </cell>
          <cell r="C813" t="str">
            <v>m3</v>
          </cell>
          <cell r="D813">
            <v>499207</v>
          </cell>
          <cell r="E813">
            <v>136196</v>
          </cell>
          <cell r="F813">
            <v>10038</v>
          </cell>
        </row>
        <row r="814">
          <cell r="A814">
            <v>222231</v>
          </cell>
          <cell r="B814" t="str">
            <v xml:space="preserve"> BT ½Ÿ 2x4 tõéng cong  B &gt;45cm H&lt;=4m,M150 </v>
          </cell>
          <cell r="C814" t="str">
            <v>m3</v>
          </cell>
          <cell r="D814">
            <v>389373</v>
          </cell>
          <cell r="E814">
            <v>61721</v>
          </cell>
          <cell r="F814">
            <v>10038</v>
          </cell>
        </row>
        <row r="815">
          <cell r="A815">
            <v>222232</v>
          </cell>
          <cell r="B815" t="str">
            <v xml:space="preserve"> BT ½Ÿ 2x4 tõéng cong  B &gt;45cm H&lt;=4m,M200 </v>
          </cell>
          <cell r="C815" t="str">
            <v>m3</v>
          </cell>
          <cell r="D815">
            <v>429451</v>
          </cell>
          <cell r="E815">
            <v>61721</v>
          </cell>
          <cell r="F815">
            <v>10038</v>
          </cell>
        </row>
        <row r="816">
          <cell r="A816">
            <v>222233</v>
          </cell>
          <cell r="B816" t="str">
            <v xml:space="preserve"> BT ½Ÿ 2x4 tõéng cong  B &gt;45cm H&lt;=4m,M250 </v>
          </cell>
          <cell r="C816" t="str">
            <v>m3</v>
          </cell>
          <cell r="D816">
            <v>471682</v>
          </cell>
          <cell r="E816">
            <v>61721</v>
          </cell>
          <cell r="F816">
            <v>10038</v>
          </cell>
        </row>
        <row r="817">
          <cell r="A817">
            <v>222241</v>
          </cell>
          <cell r="B817" t="str">
            <v xml:space="preserve"> BT ½Ÿ 2x4 tõéng cong  B &gt;45cm H &gt;4m,M150 </v>
          </cell>
          <cell r="C817" t="str">
            <v>m3</v>
          </cell>
          <cell r="D817">
            <v>389373</v>
          </cell>
          <cell r="E817">
            <v>74259</v>
          </cell>
          <cell r="F817">
            <v>10038</v>
          </cell>
        </row>
        <row r="818">
          <cell r="A818">
            <v>222242</v>
          </cell>
          <cell r="B818" t="str">
            <v xml:space="preserve"> BT ½Ÿ 2x4 tõéng cong  B &gt;45cm H &gt;4m,M200 </v>
          </cell>
          <cell r="C818" t="str">
            <v>m3</v>
          </cell>
          <cell r="D818">
            <v>429451</v>
          </cell>
          <cell r="E818">
            <v>74259</v>
          </cell>
          <cell r="F818">
            <v>10038</v>
          </cell>
        </row>
        <row r="819">
          <cell r="A819">
            <v>222243</v>
          </cell>
          <cell r="B819" t="str">
            <v xml:space="preserve"> BT ½Ÿ 2x4 tõéng cong  B &gt;45cm H &gt;4m,M250 </v>
          </cell>
          <cell r="C819" t="str">
            <v>m3</v>
          </cell>
          <cell r="D819">
            <v>471682</v>
          </cell>
          <cell r="E819">
            <v>74259</v>
          </cell>
          <cell r="F819">
            <v>10038</v>
          </cell>
        </row>
        <row r="820">
          <cell r="A820">
            <v>222311</v>
          </cell>
          <cell r="B820" t="str">
            <v xml:space="preserve"> BT ½Ÿ 2x4 tõéng tròpinB&lt;=45cm H&lt;=4m,M150 </v>
          </cell>
          <cell r="C820" t="str">
            <v>m3</v>
          </cell>
          <cell r="D820">
            <v>416735</v>
          </cell>
          <cell r="E820">
            <v>78691</v>
          </cell>
          <cell r="F820">
            <v>10038</v>
          </cell>
        </row>
        <row r="821">
          <cell r="A821">
            <v>222312</v>
          </cell>
          <cell r="B821" t="str">
            <v xml:space="preserve"> BT ½Ÿ 2x4 tõéng tròpin  B&lt;=45cm H&lt;=4m,M200</v>
          </cell>
          <cell r="C821" t="str">
            <v>m3</v>
          </cell>
          <cell r="D821">
            <v>456813</v>
          </cell>
          <cell r="E821">
            <v>78691</v>
          </cell>
          <cell r="F821">
            <v>10038</v>
          </cell>
        </row>
        <row r="822">
          <cell r="A822">
            <v>222313</v>
          </cell>
          <cell r="B822" t="str">
            <v xml:space="preserve"> BT ½Ÿ 2x4 tõéng tròpin  B&lt;=45cm H&lt;=4m,M250</v>
          </cell>
          <cell r="C822" t="str">
            <v>m3</v>
          </cell>
          <cell r="D822">
            <v>499044</v>
          </cell>
          <cell r="E822">
            <v>78691</v>
          </cell>
          <cell r="F822">
            <v>10038</v>
          </cell>
        </row>
        <row r="823">
          <cell r="A823">
            <v>222321</v>
          </cell>
          <cell r="B823" t="str">
            <v xml:space="preserve"> BT ½Ÿ 2x4 tõéng tròpin  B&lt;=45cm H&gt; 4m,M150</v>
          </cell>
          <cell r="C823" t="str">
            <v>m3</v>
          </cell>
          <cell r="D823">
            <v>416735</v>
          </cell>
          <cell r="E823">
            <v>90257</v>
          </cell>
          <cell r="F823">
            <v>10038</v>
          </cell>
        </row>
        <row r="824">
          <cell r="A824">
            <v>222322</v>
          </cell>
          <cell r="B824" t="str">
            <v xml:space="preserve"> BT ½Ÿ 2x4 tõéng tròpin  B&lt;=45cm H&gt; 4m,M200</v>
          </cell>
          <cell r="C824" t="str">
            <v>m3</v>
          </cell>
          <cell r="D824">
            <v>456813</v>
          </cell>
          <cell r="E824">
            <v>90257</v>
          </cell>
          <cell r="F824">
            <v>10038</v>
          </cell>
        </row>
        <row r="825">
          <cell r="A825">
            <v>222323</v>
          </cell>
          <cell r="B825" t="str">
            <v xml:space="preserve"> BT ½Ÿ 2x4 tõéng tròpin  B&lt;=45cm H&gt; 4m,M250</v>
          </cell>
          <cell r="C825" t="str">
            <v>m3</v>
          </cell>
          <cell r="D825">
            <v>499044</v>
          </cell>
          <cell r="E825">
            <v>90257</v>
          </cell>
          <cell r="F825">
            <v>10038</v>
          </cell>
        </row>
        <row r="826">
          <cell r="A826">
            <v>222331</v>
          </cell>
          <cell r="B826" t="str">
            <v xml:space="preserve"> BT ½Ÿ 2x4 tõéng tròpin  B &gt;45cm H&lt;=4m,M150</v>
          </cell>
          <cell r="C826" t="str">
            <v>m3</v>
          </cell>
          <cell r="D826">
            <v>389835</v>
          </cell>
          <cell r="E826">
            <v>57721</v>
          </cell>
          <cell r="F826">
            <v>10038</v>
          </cell>
        </row>
        <row r="827">
          <cell r="A827">
            <v>222332</v>
          </cell>
          <cell r="B827" t="str">
            <v xml:space="preserve"> BT ½Ÿ 2x4 tõéng tròpin  B &gt;45cm H&lt;=4m,M200</v>
          </cell>
          <cell r="C827" t="str">
            <v>m3</v>
          </cell>
          <cell r="D827">
            <v>429913</v>
          </cell>
          <cell r="E827">
            <v>57721</v>
          </cell>
          <cell r="F827">
            <v>10038</v>
          </cell>
        </row>
        <row r="828">
          <cell r="A828">
            <v>222333</v>
          </cell>
          <cell r="B828" t="str">
            <v xml:space="preserve"> BT ½Ÿ 2x4 tõéng tròpin  B &gt;45cm H&lt;=4m,M250</v>
          </cell>
          <cell r="C828" t="str">
            <v>m3</v>
          </cell>
          <cell r="D828">
            <v>462144</v>
          </cell>
          <cell r="E828">
            <v>57721</v>
          </cell>
          <cell r="F828">
            <v>10038</v>
          </cell>
        </row>
        <row r="829">
          <cell r="A829">
            <v>222341</v>
          </cell>
          <cell r="B829" t="str">
            <v xml:space="preserve"> BT ½Ÿ 2x4 tõéng tròpin  B &gt;45cm H &gt;4m,M150</v>
          </cell>
          <cell r="C829" t="str">
            <v>m3</v>
          </cell>
          <cell r="D829">
            <v>379835</v>
          </cell>
          <cell r="E829">
            <v>65936</v>
          </cell>
          <cell r="F829">
            <v>10038</v>
          </cell>
        </row>
        <row r="830">
          <cell r="A830">
            <v>222342</v>
          </cell>
          <cell r="B830" t="str">
            <v xml:space="preserve"> BT ½Ÿ 2x4 tõéng tròpin  B &gt;45cm H &gt;4m,M200</v>
          </cell>
          <cell r="C830" t="str">
            <v>m3</v>
          </cell>
          <cell r="D830">
            <v>419913</v>
          </cell>
          <cell r="E830">
            <v>65936</v>
          </cell>
          <cell r="F830">
            <v>10038</v>
          </cell>
        </row>
        <row r="831">
          <cell r="A831">
            <v>222343</v>
          </cell>
          <cell r="B831" t="str">
            <v xml:space="preserve"> BT ½Ÿ 2x4 tõéng tròpin  B &gt;45cm H &gt;4m,M250</v>
          </cell>
          <cell r="C831" t="str">
            <v>m3</v>
          </cell>
          <cell r="D831">
            <v>462144</v>
          </cell>
          <cell r="E831">
            <v>65936</v>
          </cell>
          <cell r="F831">
            <v>10038</v>
          </cell>
        </row>
        <row r="832">
          <cell r="A832">
            <v>222411</v>
          </cell>
          <cell r="B832" t="str">
            <v xml:space="preserve"> BT ½Ÿ 1x2 Cæt(Vuáng,chù nhºt)       M150 </v>
          </cell>
          <cell r="C832" t="str">
            <v>m3</v>
          </cell>
          <cell r="D832">
            <v>411748</v>
          </cell>
          <cell r="E832">
            <v>87014</v>
          </cell>
          <cell r="F832">
            <v>13982</v>
          </cell>
        </row>
        <row r="833">
          <cell r="A833">
            <v>222412</v>
          </cell>
          <cell r="B833" t="str">
            <v xml:space="preserve"> BT ½Ÿ 1x2 Cæt(Vuáng,chù nhºt)       M200 </v>
          </cell>
          <cell r="C833" t="str">
            <v>m3</v>
          </cell>
          <cell r="D833">
            <v>456460</v>
          </cell>
          <cell r="E833">
            <v>87014</v>
          </cell>
          <cell r="F833">
            <v>13982</v>
          </cell>
        </row>
        <row r="834">
          <cell r="A834">
            <v>222413</v>
          </cell>
          <cell r="B834" t="str">
            <v xml:space="preserve"> BT ½Ÿ 1x2 Cæt(Vuáng,chù nhºt)       M250 </v>
          </cell>
          <cell r="C834" t="str">
            <v>m3</v>
          </cell>
          <cell r="D834">
            <v>489335</v>
          </cell>
          <cell r="E834">
            <v>87014</v>
          </cell>
          <cell r="F834">
            <v>13982</v>
          </cell>
        </row>
        <row r="835">
          <cell r="A835">
            <v>222421</v>
          </cell>
          <cell r="B835" t="str">
            <v xml:space="preserve"> BT ½Ÿ 1x2 Cæt trÝn                  M150 </v>
          </cell>
          <cell r="C835" t="str">
            <v>m3</v>
          </cell>
          <cell r="D835">
            <v>411748</v>
          </cell>
          <cell r="E835">
            <v>127657</v>
          </cell>
          <cell r="F835">
            <v>13982</v>
          </cell>
        </row>
        <row r="836">
          <cell r="A836">
            <v>222422</v>
          </cell>
          <cell r="B836" t="str">
            <v xml:space="preserve"> BT ½Ÿ 1x2 Cæt trÝn                  M200 </v>
          </cell>
          <cell r="C836" t="str">
            <v>m3</v>
          </cell>
          <cell r="D836">
            <v>456460</v>
          </cell>
          <cell r="E836">
            <v>127657</v>
          </cell>
          <cell r="F836">
            <v>13982</v>
          </cell>
        </row>
        <row r="837">
          <cell r="A837">
            <v>222423</v>
          </cell>
          <cell r="B837" t="str">
            <v xml:space="preserve"> BT ½Ÿ 1x2 Cæt trÝn                  M250 </v>
          </cell>
          <cell r="C837" t="str">
            <v>m3</v>
          </cell>
          <cell r="D837">
            <v>489355</v>
          </cell>
          <cell r="E837">
            <v>127657</v>
          </cell>
          <cell r="F837">
            <v>13982</v>
          </cell>
        </row>
        <row r="838">
          <cell r="A838">
            <v>223111</v>
          </cell>
          <cell r="B838" t="str">
            <v xml:space="preserve"> BT ½Ÿ 2x4 thµn mâ c·u               M150 </v>
          </cell>
          <cell r="C838" t="str">
            <v>m3</v>
          </cell>
          <cell r="D838">
            <v>298214</v>
          </cell>
          <cell r="E838">
            <v>36614</v>
          </cell>
          <cell r="F838">
            <v>7681</v>
          </cell>
        </row>
        <row r="839">
          <cell r="A839">
            <v>223112</v>
          </cell>
          <cell r="B839" t="str">
            <v xml:space="preserve"> BT ½Ÿ 2x4 thµn mâ c·u               M200 </v>
          </cell>
          <cell r="C839" t="str">
            <v>m3</v>
          </cell>
          <cell r="D839">
            <v>338291</v>
          </cell>
          <cell r="E839">
            <v>36614</v>
          </cell>
          <cell r="F839">
            <v>7681</v>
          </cell>
        </row>
        <row r="840">
          <cell r="A840">
            <v>223113</v>
          </cell>
          <cell r="B840" t="str">
            <v xml:space="preserve"> BT ½Ÿ 2x4 thµn mâ c·u               M250 </v>
          </cell>
          <cell r="C840" t="str">
            <v>m3</v>
          </cell>
          <cell r="D840">
            <v>380523</v>
          </cell>
          <cell r="E840">
            <v>36614</v>
          </cell>
          <cell r="F840">
            <v>7681</v>
          </cell>
        </row>
        <row r="841">
          <cell r="A841">
            <v>223121</v>
          </cell>
          <cell r="B841" t="str">
            <v xml:space="preserve"> BT ½Ÿ 2x4 ½×nh mâ c·u               M150 </v>
          </cell>
          <cell r="C841" t="str">
            <v>m3</v>
          </cell>
          <cell r="D841">
            <v>318650</v>
          </cell>
          <cell r="E841">
            <v>43212</v>
          </cell>
          <cell r="F841">
            <v>7681</v>
          </cell>
        </row>
        <row r="842">
          <cell r="A842">
            <v>223122</v>
          </cell>
          <cell r="B842" t="str">
            <v xml:space="preserve"> BT ½Ÿ 2x4 ½×nh mâ c·u               M200 </v>
          </cell>
          <cell r="C842" t="str">
            <v>m3</v>
          </cell>
          <cell r="D842">
            <v>358727</v>
          </cell>
          <cell r="E842">
            <v>43212</v>
          </cell>
          <cell r="F842">
            <v>7681</v>
          </cell>
        </row>
        <row r="843">
          <cell r="A843">
            <v>223123</v>
          </cell>
          <cell r="B843" t="str">
            <v xml:space="preserve"> BT ½Ÿ 2x4 ½×nh mâ c·u               M200 </v>
          </cell>
          <cell r="C843" t="str">
            <v>m3</v>
          </cell>
          <cell r="D843">
            <v>400958</v>
          </cell>
          <cell r="E843">
            <v>43212</v>
          </cell>
          <cell r="F843">
            <v>7681</v>
          </cell>
        </row>
        <row r="844">
          <cell r="A844">
            <v>223131</v>
          </cell>
          <cell r="B844" t="str">
            <v xml:space="preserve"> BT ½Ÿ 2x4 mñ mâ c·u               M150 </v>
          </cell>
          <cell r="C844" t="str">
            <v>m3</v>
          </cell>
          <cell r="D844">
            <v>305830</v>
          </cell>
          <cell r="E844">
            <v>80046</v>
          </cell>
          <cell r="F844">
            <v>7681</v>
          </cell>
        </row>
        <row r="845">
          <cell r="A845">
            <v>223122</v>
          </cell>
          <cell r="B845" t="str">
            <v xml:space="preserve"> BT ½Ÿ 2x4 mñ mâ c·u               M200 </v>
          </cell>
          <cell r="C845" t="str">
            <v>m3</v>
          </cell>
          <cell r="D845">
            <v>345908</v>
          </cell>
          <cell r="E845">
            <v>80046</v>
          </cell>
          <cell r="F845">
            <v>7681</v>
          </cell>
        </row>
        <row r="846">
          <cell r="A846">
            <v>223123</v>
          </cell>
          <cell r="B846" t="str">
            <v xml:space="preserve"> BT ½Ÿ 2x4 mñ mâ c·u               M200 </v>
          </cell>
          <cell r="C846" t="str">
            <v>m3</v>
          </cell>
          <cell r="D846">
            <v>388139</v>
          </cell>
          <cell r="E846">
            <v>80046</v>
          </cell>
          <cell r="F846">
            <v>7681</v>
          </cell>
        </row>
        <row r="847">
          <cell r="A847">
            <v>223211</v>
          </cell>
          <cell r="B847" t="str">
            <v xml:space="preserve"> BT ½Ÿ 2x4 thµn tròc·u               M150 </v>
          </cell>
          <cell r="C847" t="str">
            <v>m3</v>
          </cell>
          <cell r="D847">
            <v>299711</v>
          </cell>
          <cell r="E847">
            <v>64762</v>
          </cell>
          <cell r="F847">
            <v>7681</v>
          </cell>
        </row>
        <row r="848">
          <cell r="A848">
            <v>223212</v>
          </cell>
          <cell r="B848" t="str">
            <v xml:space="preserve"> BT ½Ÿ 2x4 thµn tròc·u               M200 </v>
          </cell>
          <cell r="C848" t="str">
            <v>m3</v>
          </cell>
          <cell r="D848">
            <v>339789</v>
          </cell>
          <cell r="E848">
            <v>64762</v>
          </cell>
          <cell r="F848">
            <v>7681</v>
          </cell>
        </row>
        <row r="849">
          <cell r="A849">
            <v>223213</v>
          </cell>
          <cell r="B849" t="str">
            <v xml:space="preserve"> BT ½Ÿ 2x4 thµn tròc·u               M250 </v>
          </cell>
          <cell r="C849" t="str">
            <v>m3</v>
          </cell>
          <cell r="D849">
            <v>382020</v>
          </cell>
          <cell r="E849">
            <v>64762</v>
          </cell>
          <cell r="F849">
            <v>7681</v>
          </cell>
        </row>
        <row r="850">
          <cell r="A850">
            <v>223221</v>
          </cell>
          <cell r="B850" t="str">
            <v xml:space="preserve"> BT ½Ÿ 2x4 mñ tròc·u               M150 </v>
          </cell>
          <cell r="C850" t="str">
            <v>m3</v>
          </cell>
          <cell r="D850">
            <v>304257</v>
          </cell>
          <cell r="E850">
            <v>100277</v>
          </cell>
          <cell r="F850">
            <v>7681</v>
          </cell>
        </row>
        <row r="851">
          <cell r="A851">
            <v>223222</v>
          </cell>
          <cell r="B851" t="str">
            <v xml:space="preserve"> BT ½Ÿ 2x4 mñ tròc·u               M200 </v>
          </cell>
          <cell r="C851" t="str">
            <v>m3</v>
          </cell>
          <cell r="D851">
            <v>344334</v>
          </cell>
          <cell r="E851">
            <v>100277</v>
          </cell>
          <cell r="F851">
            <v>7681</v>
          </cell>
        </row>
        <row r="852">
          <cell r="A852">
            <v>223223</v>
          </cell>
          <cell r="B852" t="str">
            <v xml:space="preserve"> BT ½Ÿ 2x4 mñ tròc·u               M250 </v>
          </cell>
          <cell r="C852" t="str">
            <v>m3</v>
          </cell>
          <cell r="D852">
            <v>386565</v>
          </cell>
          <cell r="E852">
            <v>100277</v>
          </cell>
          <cell r="F852">
            <v>7681</v>
          </cell>
        </row>
        <row r="853">
          <cell r="A853">
            <v>224111</v>
          </cell>
          <cell r="B853" t="str">
            <v xml:space="preserve"> BT ½Ÿ 1x2 D·m,gi±ng nh¡             M150 </v>
          </cell>
          <cell r="C853" t="str">
            <v>m3</v>
          </cell>
          <cell r="D853">
            <v>395538</v>
          </cell>
          <cell r="E853">
            <v>68281</v>
          </cell>
          <cell r="F853">
            <v>13982</v>
          </cell>
        </row>
        <row r="854">
          <cell r="A854">
            <v>224112</v>
          </cell>
          <cell r="B854" t="str">
            <v xml:space="preserve"> BT ½Ÿ 1x2 D·m,gi±ng nh¡             M200 </v>
          </cell>
          <cell r="C854" t="str">
            <v>m3</v>
          </cell>
          <cell r="D854">
            <v>440251</v>
          </cell>
          <cell r="E854">
            <v>68281</v>
          </cell>
          <cell r="F854">
            <v>13982</v>
          </cell>
        </row>
        <row r="855">
          <cell r="A855">
            <v>224113</v>
          </cell>
          <cell r="B855" t="str">
            <v xml:space="preserve"> BT ½Ÿ 1x2 D·m,gi±ng nh¡             M250 </v>
          </cell>
          <cell r="C855" t="str">
            <v>m3</v>
          </cell>
          <cell r="D855">
            <v>473146</v>
          </cell>
          <cell r="E855">
            <v>68281</v>
          </cell>
          <cell r="F855">
            <v>13982</v>
          </cell>
        </row>
        <row r="856">
          <cell r="A856">
            <v>224211</v>
          </cell>
          <cell r="B856" t="str">
            <v xml:space="preserve"> BT ½Ÿ 1x2 D·m,gi±ng c·u             M200 </v>
          </cell>
          <cell r="C856" t="str">
            <v>m3</v>
          </cell>
          <cell r="D856">
            <v>515305</v>
          </cell>
          <cell r="E856">
            <v>48929</v>
          </cell>
          <cell r="F856">
            <v>14700</v>
          </cell>
        </row>
        <row r="857">
          <cell r="A857">
            <v>224212</v>
          </cell>
          <cell r="B857" t="str">
            <v xml:space="preserve"> BT ½Ÿ 1x2 D·m,gi±ng c·u             M250 </v>
          </cell>
          <cell r="C857" t="str">
            <v>m3</v>
          </cell>
          <cell r="D857">
            <v>548200</v>
          </cell>
          <cell r="E857">
            <v>48929</v>
          </cell>
          <cell r="F857">
            <v>14700</v>
          </cell>
        </row>
        <row r="858">
          <cell r="A858">
            <v>224213</v>
          </cell>
          <cell r="B858" t="str">
            <v xml:space="preserve"> BT ½Ÿ 1x2 D·m,gi±ng c·u             M300 </v>
          </cell>
          <cell r="C858" t="str">
            <v>m3</v>
          </cell>
          <cell r="D858">
            <v>580698</v>
          </cell>
          <cell r="E858">
            <v>48929</v>
          </cell>
          <cell r="F858">
            <v>14700</v>
          </cell>
        </row>
        <row r="859">
          <cell r="A859">
            <v>225111</v>
          </cell>
          <cell r="B859" t="str">
            <v xml:space="preserve"> BT ½Ÿ 1x2 S¡n mŸi                   M150 </v>
          </cell>
          <cell r="C859" t="str">
            <v>m3</v>
          </cell>
          <cell r="D859">
            <v>382937</v>
          </cell>
          <cell r="E859">
            <v>48425</v>
          </cell>
          <cell r="F859">
            <v>11625</v>
          </cell>
        </row>
        <row r="860">
          <cell r="A860">
            <v>225112</v>
          </cell>
          <cell r="B860" t="str">
            <v xml:space="preserve"> BT ½Ÿ 1x2 S¡n mŸi                   M200 </v>
          </cell>
          <cell r="C860" t="str">
            <v>m3</v>
          </cell>
          <cell r="D860">
            <v>427649</v>
          </cell>
          <cell r="E860">
            <v>48425</v>
          </cell>
          <cell r="F860">
            <v>11625</v>
          </cell>
        </row>
        <row r="861">
          <cell r="A861">
            <v>225113</v>
          </cell>
          <cell r="B861" t="str">
            <v xml:space="preserve"> BT ½Ÿ 1x2 S¡n mŸi                   M250 </v>
          </cell>
          <cell r="C861" t="str">
            <v>m3</v>
          </cell>
          <cell r="D861">
            <v>460545</v>
          </cell>
          <cell r="E861">
            <v>48425</v>
          </cell>
          <cell r="F861">
            <v>11625</v>
          </cell>
        </row>
        <row r="862">
          <cell r="A862">
            <v>225211</v>
          </cell>
          <cell r="B862" t="str">
            <v xml:space="preserve"> BT ½Ÿ 1x2 LTá,MH°t,MNõèc,T¶m ½an    M150 </v>
          </cell>
          <cell r="C862" t="str">
            <v>m3</v>
          </cell>
          <cell r="D862">
            <v>382937</v>
          </cell>
          <cell r="E862">
            <v>77394</v>
          </cell>
          <cell r="F862">
            <v>11625</v>
          </cell>
        </row>
        <row r="863">
          <cell r="A863">
            <v>225212</v>
          </cell>
          <cell r="B863" t="str">
            <v xml:space="preserve"> BT ½Ÿ 1x2 LTá,MH°t,MNõèc,T¶m ½an    M200 </v>
          </cell>
          <cell r="C863" t="str">
            <v>m3</v>
          </cell>
          <cell r="D863">
            <v>427649</v>
          </cell>
          <cell r="E863">
            <v>77394</v>
          </cell>
          <cell r="F863">
            <v>11625</v>
          </cell>
        </row>
        <row r="864">
          <cell r="A864">
            <v>225213</v>
          </cell>
          <cell r="B864" t="str">
            <v xml:space="preserve"> BT ½Ÿ 1x2 LTá,MH°t,MNõèc,T¶m ½an    M250 </v>
          </cell>
          <cell r="C864" t="str">
            <v>m3</v>
          </cell>
          <cell r="D864">
            <v>460545</v>
          </cell>
          <cell r="E864">
            <v>77394</v>
          </cell>
          <cell r="F864">
            <v>11625</v>
          </cell>
        </row>
        <row r="865">
          <cell r="A865">
            <v>225311</v>
          </cell>
          <cell r="B865" t="str">
            <v xml:space="preserve"> BT ½Ÿ 1x2 C·u thang thõéng          M150 </v>
          </cell>
          <cell r="C865" t="str">
            <v>m3</v>
          </cell>
          <cell r="D865">
            <v>428919</v>
          </cell>
          <cell r="E865">
            <v>79988</v>
          </cell>
          <cell r="F865">
            <v>11625</v>
          </cell>
        </row>
        <row r="866">
          <cell r="A866">
            <v>225312</v>
          </cell>
          <cell r="B866" t="str">
            <v xml:space="preserve"> BT ½Ÿ 1x2 C·u thang thõéng          M200 </v>
          </cell>
          <cell r="C866" t="str">
            <v>m3</v>
          </cell>
          <cell r="D866">
            <v>473631</v>
          </cell>
          <cell r="E866">
            <v>79988</v>
          </cell>
          <cell r="F866">
            <v>11625</v>
          </cell>
        </row>
        <row r="867">
          <cell r="A867">
            <v>225313</v>
          </cell>
          <cell r="B867" t="str">
            <v xml:space="preserve"> BT ½Ÿ 1x2 C·u thang thõéng          M250 </v>
          </cell>
          <cell r="C867" t="str">
            <v>m3</v>
          </cell>
          <cell r="D867">
            <v>506526</v>
          </cell>
          <cell r="E867">
            <v>79988</v>
          </cell>
          <cell r="F867">
            <v>11625</v>
          </cell>
        </row>
        <row r="868">
          <cell r="A868">
            <v>225321</v>
          </cell>
          <cell r="B868" t="str">
            <v xml:space="preserve"> BT ½Ÿ 1x2 C·u thang xoŸy trán âc    M150 </v>
          </cell>
          <cell r="C868" t="str">
            <v>m3</v>
          </cell>
          <cell r="D868">
            <v>428919</v>
          </cell>
          <cell r="E868">
            <v>130467</v>
          </cell>
          <cell r="F868">
            <v>11625</v>
          </cell>
        </row>
        <row r="869">
          <cell r="A869">
            <v>225322</v>
          </cell>
          <cell r="B869" t="str">
            <v xml:space="preserve"> BT ½Ÿ 1x2 C·u thang xoŸy trán âc    M200 </v>
          </cell>
          <cell r="C869" t="str">
            <v>m3</v>
          </cell>
          <cell r="D869">
            <v>473631</v>
          </cell>
          <cell r="E869">
            <v>130467</v>
          </cell>
          <cell r="F869">
            <v>11625</v>
          </cell>
        </row>
        <row r="870">
          <cell r="A870">
            <v>225323</v>
          </cell>
          <cell r="B870" t="str">
            <v xml:space="preserve"> BT ½Ÿ 1x2 C·u thang xoŸy trán âc    M250 </v>
          </cell>
          <cell r="C870" t="str">
            <v>m3</v>
          </cell>
          <cell r="D870">
            <v>506526</v>
          </cell>
          <cell r="E870">
            <v>130467</v>
          </cell>
          <cell r="F870">
            <v>11625</v>
          </cell>
        </row>
        <row r="871">
          <cell r="A871">
            <v>226111</v>
          </cell>
          <cell r="B871" t="str">
            <v xml:space="preserve"> BT ½Ÿ 1x2 âng khÜi cao &lt;=50m    M200 </v>
          </cell>
          <cell r="C871" t="str">
            <v>m3</v>
          </cell>
          <cell r="D871">
            <v>576055</v>
          </cell>
          <cell r="E871">
            <v>301526</v>
          </cell>
          <cell r="F871">
            <v>14699</v>
          </cell>
        </row>
        <row r="872">
          <cell r="A872">
            <v>226112</v>
          </cell>
          <cell r="B872" t="str">
            <v xml:space="preserve"> BT ½Ÿ 1x2 âng khÜi cao &lt;=50m    M250 </v>
          </cell>
          <cell r="C872" t="str">
            <v>m3</v>
          </cell>
          <cell r="D872">
            <v>608950</v>
          </cell>
          <cell r="E872">
            <v>301526</v>
          </cell>
          <cell r="F872">
            <v>14699</v>
          </cell>
        </row>
        <row r="873">
          <cell r="A873">
            <v>226113</v>
          </cell>
          <cell r="B873" t="str">
            <v xml:space="preserve"> BT ½Ÿ 1x2 âng khÜi cao &lt;=50m    M300 </v>
          </cell>
          <cell r="C873" t="str">
            <v>m3</v>
          </cell>
          <cell r="D873">
            <v>641448</v>
          </cell>
          <cell r="E873">
            <v>301526</v>
          </cell>
          <cell r="F873">
            <v>14699</v>
          </cell>
        </row>
        <row r="874">
          <cell r="A874">
            <v>226121</v>
          </cell>
          <cell r="B874" t="str">
            <v xml:space="preserve"> BT ½Ÿ 1x2 âng khÜi cao &gt; 50m    M200 </v>
          </cell>
          <cell r="C874" t="str">
            <v>m3</v>
          </cell>
          <cell r="D874">
            <v>576055</v>
          </cell>
          <cell r="E874">
            <v>332671</v>
          </cell>
          <cell r="F874">
            <v>14699</v>
          </cell>
        </row>
        <row r="875">
          <cell r="A875">
            <v>226122</v>
          </cell>
          <cell r="B875" t="str">
            <v xml:space="preserve"> BT ½Ÿ 1x2 âng khÜi cao &gt; 50m    M250 </v>
          </cell>
          <cell r="C875" t="str">
            <v>m3</v>
          </cell>
          <cell r="D875">
            <v>608950</v>
          </cell>
          <cell r="E875">
            <v>332671</v>
          </cell>
          <cell r="F875">
            <v>14699</v>
          </cell>
        </row>
        <row r="876">
          <cell r="A876">
            <v>226123</v>
          </cell>
          <cell r="B876" t="str">
            <v xml:space="preserve"> BT ½Ÿ 1x2 âng khÜi cao &gt; 50m    M300 </v>
          </cell>
          <cell r="C876" t="str">
            <v>m3</v>
          </cell>
          <cell r="D876">
            <v>641448</v>
          </cell>
          <cell r="E876">
            <v>332671</v>
          </cell>
          <cell r="F876">
            <v>14699</v>
          </cell>
        </row>
        <row r="877">
          <cell r="A877">
            <v>226211</v>
          </cell>
          <cell r="B877" t="str">
            <v xml:space="preserve"> BT ½Ÿ 1x2 B·u ½¡i nõèc cao &lt;=15mM200 </v>
          </cell>
          <cell r="C877" t="str">
            <v>m3</v>
          </cell>
          <cell r="D877">
            <v>576055</v>
          </cell>
          <cell r="E877">
            <v>390202</v>
          </cell>
          <cell r="F877">
            <v>14699</v>
          </cell>
        </row>
        <row r="878">
          <cell r="A878">
            <v>226212</v>
          </cell>
          <cell r="B878" t="str">
            <v xml:space="preserve"> BT ½Ÿ 1x2 B·u ½¡i nõèc cao &lt;=15mM250 </v>
          </cell>
          <cell r="C878" t="str">
            <v>m3</v>
          </cell>
          <cell r="D878">
            <v>608950</v>
          </cell>
          <cell r="E878">
            <v>390202</v>
          </cell>
          <cell r="F878">
            <v>14699</v>
          </cell>
        </row>
        <row r="879">
          <cell r="A879">
            <v>226213</v>
          </cell>
          <cell r="B879" t="str">
            <v xml:space="preserve"> BT ½Ÿ 1x2 B·u ½¡i nõèc cao &lt;=15mM300 </v>
          </cell>
          <cell r="C879" t="str">
            <v>m3</v>
          </cell>
          <cell r="D879">
            <v>641448</v>
          </cell>
          <cell r="E879">
            <v>390202</v>
          </cell>
          <cell r="F879">
            <v>14699</v>
          </cell>
        </row>
        <row r="880">
          <cell r="A880">
            <v>226221</v>
          </cell>
          <cell r="B880" t="str">
            <v xml:space="preserve"> BT ½Ÿ 1x2 B·u ½¡i nõèc cao &gt; 15mM200 </v>
          </cell>
          <cell r="C880" t="str">
            <v>m3</v>
          </cell>
          <cell r="D880">
            <v>576055</v>
          </cell>
          <cell r="E880">
            <v>456437</v>
          </cell>
          <cell r="F880">
            <v>14699</v>
          </cell>
        </row>
        <row r="881">
          <cell r="A881">
            <v>226222</v>
          </cell>
          <cell r="B881" t="str">
            <v xml:space="preserve"> BT ½Ÿ 1x2 B·u ½¡i nõèc cao &gt; 15mM250 </v>
          </cell>
          <cell r="C881" t="str">
            <v>m3</v>
          </cell>
          <cell r="D881">
            <v>608950</v>
          </cell>
          <cell r="E881">
            <v>456437</v>
          </cell>
          <cell r="F881">
            <v>14699</v>
          </cell>
        </row>
        <row r="882">
          <cell r="A882">
            <v>226223</v>
          </cell>
          <cell r="B882" t="str">
            <v xml:space="preserve"> BT ½Ÿ 1x2 B·u ½¡i nõèc cao &gt; 15mM300 </v>
          </cell>
          <cell r="C882" t="str">
            <v>m3</v>
          </cell>
          <cell r="D882">
            <v>641448</v>
          </cell>
          <cell r="E882">
            <v>456437</v>
          </cell>
          <cell r="F882">
            <v>14699</v>
          </cell>
        </row>
        <row r="883">
          <cell r="A883">
            <v>226311</v>
          </cell>
          <cell r="B883" t="str">
            <v xml:space="preserve"> BT ½Ÿ 1x2 PhÍu,silá cao&lt;=7m     M200 </v>
          </cell>
          <cell r="C883" t="str">
            <v>m3</v>
          </cell>
          <cell r="D883">
            <v>501127</v>
          </cell>
          <cell r="E883">
            <v>168784</v>
          </cell>
          <cell r="F883">
            <v>14699</v>
          </cell>
        </row>
        <row r="884">
          <cell r="A884">
            <v>226312</v>
          </cell>
          <cell r="B884" t="str">
            <v xml:space="preserve"> BT ½Ÿ 1x2 PhÍu,silá cao&lt;=7m     M250 </v>
          </cell>
          <cell r="C884" t="str">
            <v>m3</v>
          </cell>
          <cell r="D884">
            <v>534022</v>
          </cell>
          <cell r="E884">
            <v>168784</v>
          </cell>
          <cell r="F884">
            <v>14699</v>
          </cell>
        </row>
        <row r="885">
          <cell r="A885">
            <v>226313</v>
          </cell>
          <cell r="B885" t="str">
            <v xml:space="preserve"> BT ½Ÿ 1x2 PhÍu,silá cao&lt;=7m     M300 </v>
          </cell>
          <cell r="C885" t="str">
            <v>m3</v>
          </cell>
          <cell r="D885">
            <v>566520</v>
          </cell>
          <cell r="E885">
            <v>168784</v>
          </cell>
          <cell r="F885">
            <v>14699</v>
          </cell>
        </row>
        <row r="886">
          <cell r="A886">
            <v>226321</v>
          </cell>
          <cell r="B886" t="str">
            <v xml:space="preserve"> BT ½Ÿ 1x2 PhÍu,silá cao&gt; 7m     M200 </v>
          </cell>
          <cell r="C886" t="str">
            <v>m3</v>
          </cell>
          <cell r="D886">
            <v>501127</v>
          </cell>
          <cell r="E886">
            <v>291189</v>
          </cell>
          <cell r="F886">
            <v>14699</v>
          </cell>
        </row>
        <row r="887">
          <cell r="A887">
            <v>226322</v>
          </cell>
          <cell r="B887" t="str">
            <v xml:space="preserve"> BT ½Ÿ 1x2 PhÍu,silá cao&gt; 7m     M250 </v>
          </cell>
          <cell r="C887" t="str">
            <v>m3</v>
          </cell>
          <cell r="D887">
            <v>534022</v>
          </cell>
          <cell r="E887">
            <v>291189</v>
          </cell>
          <cell r="F887">
            <v>14699</v>
          </cell>
        </row>
        <row r="888">
          <cell r="A888">
            <v>226323</v>
          </cell>
          <cell r="B888" t="str">
            <v xml:space="preserve"> BT ½Ÿ 1x2 PhÍu,silá cao&gt; 7m     M300 </v>
          </cell>
          <cell r="C888" t="str">
            <v>m3</v>
          </cell>
          <cell r="D888">
            <v>566520</v>
          </cell>
          <cell r="E888">
            <v>291189</v>
          </cell>
          <cell r="F888">
            <v>14699</v>
          </cell>
        </row>
        <row r="889">
          <cell r="A889">
            <v>227111</v>
          </cell>
          <cell r="B889" t="str">
            <v xml:space="preserve"> BT ½Ÿ 1x2 GiÆng(Nõèc,CŸp)           M150 </v>
          </cell>
          <cell r="C889" t="str">
            <v>m3</v>
          </cell>
          <cell r="D889">
            <v>455428</v>
          </cell>
          <cell r="E889">
            <v>119874</v>
          </cell>
          <cell r="F889">
            <v>5376</v>
          </cell>
        </row>
        <row r="890">
          <cell r="A890">
            <v>227112</v>
          </cell>
          <cell r="B890" t="str">
            <v xml:space="preserve"> BT ½Ÿ 1x2 GiÆng(Nõèc,CŸp)           M200 </v>
          </cell>
          <cell r="C890" t="str">
            <v>m3</v>
          </cell>
          <cell r="D890">
            <v>500140</v>
          </cell>
          <cell r="E890">
            <v>119874</v>
          </cell>
          <cell r="F890">
            <v>5376</v>
          </cell>
        </row>
        <row r="891">
          <cell r="A891">
            <v>227113</v>
          </cell>
          <cell r="B891" t="str">
            <v xml:space="preserve"> BT ½Ÿ 1x2 GiÆng(Nõèc,CŸp)           M250 </v>
          </cell>
          <cell r="C891" t="str">
            <v>m3</v>
          </cell>
          <cell r="D891">
            <v>533035</v>
          </cell>
          <cell r="E891">
            <v>119874</v>
          </cell>
          <cell r="F891">
            <v>5376</v>
          </cell>
        </row>
        <row r="892">
          <cell r="A892">
            <v>227221</v>
          </cell>
          <cell r="B892" t="str">
            <v xml:space="preserve"> BT ½Ÿ 1x2 Mõçng cŸp,r¬nh nõèc       M150 </v>
          </cell>
          <cell r="C892" t="str">
            <v>m3</v>
          </cell>
          <cell r="D892">
            <v>343337</v>
          </cell>
          <cell r="E892">
            <v>70584</v>
          </cell>
          <cell r="F892">
            <v>5376</v>
          </cell>
        </row>
        <row r="893">
          <cell r="A893">
            <v>227222</v>
          </cell>
          <cell r="B893" t="str">
            <v xml:space="preserve"> BT ½Ÿ 1x2 Mõçng cŸp,r¬nh nõèc       M200 </v>
          </cell>
          <cell r="C893" t="str">
            <v>m3</v>
          </cell>
          <cell r="D893">
            <v>388050</v>
          </cell>
          <cell r="E893">
            <v>70584</v>
          </cell>
          <cell r="F893">
            <v>5376</v>
          </cell>
        </row>
        <row r="894">
          <cell r="A894">
            <v>227223</v>
          </cell>
          <cell r="B894" t="str">
            <v xml:space="preserve"> BT ½Ÿ 1x2 Mõçng cŸp,r¬nh nõèc       M250 </v>
          </cell>
          <cell r="C894" t="str">
            <v>m3</v>
          </cell>
          <cell r="D894">
            <v>420945</v>
          </cell>
          <cell r="E894">
            <v>70584</v>
          </cell>
          <cell r="F894">
            <v>5376</v>
          </cell>
        </row>
        <row r="895">
          <cell r="A895">
            <v>228111</v>
          </cell>
          <cell r="B895" t="str">
            <v xml:space="preserve"> BT ½Ÿ 1x2 âng buy D&lt;=100cm      M150 </v>
          </cell>
          <cell r="C895" t="str">
            <v>m3</v>
          </cell>
          <cell r="D895">
            <v>566272</v>
          </cell>
          <cell r="E895">
            <v>374720</v>
          </cell>
          <cell r="F895">
            <v>10038</v>
          </cell>
        </row>
        <row r="896">
          <cell r="A896">
            <v>228112</v>
          </cell>
          <cell r="B896" t="str">
            <v xml:space="preserve"> BT ½Ÿ 1x2 âng buy D&lt;=100cm      M200 </v>
          </cell>
          <cell r="C896" t="str">
            <v>m3</v>
          </cell>
          <cell r="D896">
            <v>612074</v>
          </cell>
          <cell r="E896">
            <v>374720</v>
          </cell>
          <cell r="F896">
            <v>10038</v>
          </cell>
        </row>
        <row r="897">
          <cell r="A897">
            <v>228113</v>
          </cell>
          <cell r="B897" t="str">
            <v xml:space="preserve"> BT ½Ÿ 1x2 âng buy D&lt;=100cm      M250 </v>
          </cell>
          <cell r="C897" t="str">
            <v>m3</v>
          </cell>
          <cell r="D897">
            <v>645772</v>
          </cell>
          <cell r="E897">
            <v>374720</v>
          </cell>
          <cell r="F897">
            <v>10038</v>
          </cell>
        </row>
        <row r="898">
          <cell r="A898">
            <v>228121</v>
          </cell>
          <cell r="B898" t="str">
            <v xml:space="preserve"> BT ½Ÿ 1x2 âng buy D&lt;=200cm      M150 </v>
          </cell>
          <cell r="C898" t="str">
            <v>m3</v>
          </cell>
          <cell r="D898">
            <v>554154</v>
          </cell>
          <cell r="E898">
            <v>321283</v>
          </cell>
          <cell r="F898">
            <v>10038</v>
          </cell>
        </row>
        <row r="899">
          <cell r="A899">
            <v>228122</v>
          </cell>
          <cell r="B899" t="str">
            <v xml:space="preserve"> BT ½Ÿ 1x2 âng buy D&lt;=200cm      M200 </v>
          </cell>
          <cell r="C899" t="str">
            <v>m3</v>
          </cell>
          <cell r="D899">
            <v>599957</v>
          </cell>
          <cell r="E899">
            <v>321283</v>
          </cell>
          <cell r="F899">
            <v>10038</v>
          </cell>
        </row>
        <row r="900">
          <cell r="A900">
            <v>228123</v>
          </cell>
          <cell r="B900" t="str">
            <v xml:space="preserve"> BT ½Ÿ 1x2 âng buy D&lt;=200cm      M250 </v>
          </cell>
          <cell r="C900" t="str">
            <v>m3</v>
          </cell>
          <cell r="D900">
            <v>633654</v>
          </cell>
          <cell r="E900">
            <v>321283</v>
          </cell>
          <cell r="F900">
            <v>10038</v>
          </cell>
        </row>
        <row r="901">
          <cell r="A901">
            <v>228131</v>
          </cell>
          <cell r="B901" t="str">
            <v xml:space="preserve"> BT ½Ÿ 1x2 âng buy D&gt; 200cm      M150 </v>
          </cell>
          <cell r="C901" t="str">
            <v>m3</v>
          </cell>
          <cell r="D901">
            <v>528880</v>
          </cell>
          <cell r="E901">
            <v>303471</v>
          </cell>
          <cell r="F901">
            <v>10038</v>
          </cell>
        </row>
        <row r="902">
          <cell r="A902">
            <v>228132</v>
          </cell>
          <cell r="B902" t="str">
            <v xml:space="preserve"> BT ½Ÿ 1x2 âng buy D&gt; 200cm      M200 </v>
          </cell>
          <cell r="C902" t="str">
            <v>m3</v>
          </cell>
          <cell r="D902">
            <v>574683</v>
          </cell>
          <cell r="E902">
            <v>303471</v>
          </cell>
          <cell r="F902">
            <v>10038</v>
          </cell>
        </row>
        <row r="903">
          <cell r="A903">
            <v>228133</v>
          </cell>
          <cell r="B903" t="str">
            <v xml:space="preserve"> BT ½Ÿ 1x2 âng buy D&gt; 200cm      M250 </v>
          </cell>
          <cell r="C903" t="str">
            <v>m3</v>
          </cell>
          <cell r="D903">
            <v>608381</v>
          </cell>
          <cell r="E903">
            <v>303471</v>
          </cell>
          <cell r="F903">
            <v>10038</v>
          </cell>
        </row>
        <row r="904">
          <cell r="A904">
            <v>228211</v>
          </cell>
          <cell r="B904" t="str">
            <v xml:space="preserve"> BT ½Ÿ 1x2 âng(xi fáng,phun)D&lt;=100cm M150 </v>
          </cell>
          <cell r="C904" t="str">
            <v>m3</v>
          </cell>
          <cell r="D904">
            <v>596450</v>
          </cell>
          <cell r="E904">
            <v>536556</v>
          </cell>
          <cell r="F904">
            <v>10038</v>
          </cell>
        </row>
        <row r="905">
          <cell r="A905">
            <v>228212</v>
          </cell>
          <cell r="B905" t="str">
            <v xml:space="preserve"> BT ½Ÿ 1x2 âng(xi fáng,phun)D&lt;=100cm M200 </v>
          </cell>
          <cell r="C905" t="str">
            <v>m3</v>
          </cell>
          <cell r="D905">
            <v>642253</v>
          </cell>
          <cell r="E905">
            <v>536556</v>
          </cell>
          <cell r="F905">
            <v>10038</v>
          </cell>
        </row>
        <row r="906">
          <cell r="A906">
            <v>228213</v>
          </cell>
          <cell r="B906" t="str">
            <v xml:space="preserve"> BT ½Ÿ 1x2 âng(xi fáng,phun)D&lt;=100cm M250 </v>
          </cell>
          <cell r="C906" t="str">
            <v>m3</v>
          </cell>
          <cell r="D906">
            <v>675951</v>
          </cell>
          <cell r="E906">
            <v>536556</v>
          </cell>
          <cell r="F906">
            <v>10038</v>
          </cell>
        </row>
        <row r="907">
          <cell r="A907">
            <v>228221</v>
          </cell>
          <cell r="B907" t="str">
            <v xml:space="preserve"> BT ½Ÿ 1x2 âng(xi fáng,phun)D&lt;=200cm M150 </v>
          </cell>
          <cell r="C907" t="str">
            <v>m3</v>
          </cell>
          <cell r="D907">
            <v>584333</v>
          </cell>
          <cell r="E907">
            <v>514292</v>
          </cell>
          <cell r="F907">
            <v>10038</v>
          </cell>
        </row>
        <row r="908">
          <cell r="A908">
            <v>228222</v>
          </cell>
          <cell r="B908" t="str">
            <v xml:space="preserve"> BT ½Ÿ 1x2 âng(xi fáng,phun)D&lt;=200cm M200 </v>
          </cell>
          <cell r="C908" t="str">
            <v>m3</v>
          </cell>
          <cell r="D908">
            <v>630135</v>
          </cell>
          <cell r="E908">
            <v>514292</v>
          </cell>
          <cell r="F908">
            <v>10038</v>
          </cell>
        </row>
        <row r="909">
          <cell r="A909">
            <v>228223</v>
          </cell>
          <cell r="B909" t="str">
            <v xml:space="preserve"> BT ½Ÿ 1x2 âng(xi fáng,phun)D&lt;=200cm M250 </v>
          </cell>
          <cell r="C909" t="str">
            <v>m3</v>
          </cell>
          <cell r="D909">
            <v>663833</v>
          </cell>
          <cell r="E909">
            <v>514292</v>
          </cell>
          <cell r="F909">
            <v>10038</v>
          </cell>
        </row>
        <row r="910">
          <cell r="A910">
            <v>228231</v>
          </cell>
          <cell r="B910" t="str">
            <v xml:space="preserve"> BT ½Ÿ 1x2 âng(xi fáng,phun)D&gt; 200cm M150 </v>
          </cell>
          <cell r="C910" t="str">
            <v>m3</v>
          </cell>
          <cell r="D910">
            <v>559193</v>
          </cell>
          <cell r="E910">
            <v>419021</v>
          </cell>
          <cell r="F910">
            <v>10038</v>
          </cell>
        </row>
        <row r="911">
          <cell r="A911">
            <v>228232</v>
          </cell>
          <cell r="B911" t="str">
            <v xml:space="preserve"> BT ½Ÿ 1x2 âng(xi fáng,phun)D&gt; 200cm M200 </v>
          </cell>
          <cell r="C911" t="str">
            <v>m3</v>
          </cell>
          <cell r="D911">
            <v>604996</v>
          </cell>
          <cell r="E911">
            <v>419021</v>
          </cell>
          <cell r="F911">
            <v>10038</v>
          </cell>
        </row>
        <row r="912">
          <cell r="A912">
            <v>228233</v>
          </cell>
          <cell r="B912" t="str">
            <v xml:space="preserve"> BT ½Ÿ 1x2 âng(xi fáng,phun)D&gt; 200cm M250 </v>
          </cell>
          <cell r="C912" t="str">
            <v>m3</v>
          </cell>
          <cell r="D912">
            <v>638694</v>
          </cell>
          <cell r="E912">
            <v>419021</v>
          </cell>
          <cell r="F912">
            <v>10038</v>
          </cell>
        </row>
        <row r="913">
          <cell r="A913">
            <v>228311</v>
          </cell>
          <cell r="B913" t="str">
            <v xml:space="preserve"> BT ½Ÿ 1x2 câng hÖnh hæp             M150 </v>
          </cell>
          <cell r="C913" t="str">
            <v>m3</v>
          </cell>
          <cell r="D913">
            <v>558207</v>
          </cell>
          <cell r="E913">
            <v>237060</v>
          </cell>
          <cell r="F913">
            <v>7681</v>
          </cell>
        </row>
        <row r="914">
          <cell r="A914">
            <v>228312</v>
          </cell>
          <cell r="B914" t="str">
            <v xml:space="preserve"> BT ½Ÿ 1x2 câng hÖnh hæp             M200 </v>
          </cell>
          <cell r="C914" t="str">
            <v>m3</v>
          </cell>
          <cell r="D914">
            <v>604009</v>
          </cell>
          <cell r="E914">
            <v>237060</v>
          </cell>
          <cell r="F914">
            <v>7681</v>
          </cell>
        </row>
        <row r="915">
          <cell r="A915">
            <v>228313</v>
          </cell>
          <cell r="B915" t="str">
            <v xml:space="preserve"> BT ½Ÿ 1x2 câng hÖnh hæp             M250 </v>
          </cell>
          <cell r="C915" t="str">
            <v>m3</v>
          </cell>
          <cell r="D915">
            <v>637707</v>
          </cell>
          <cell r="E915">
            <v>237060</v>
          </cell>
          <cell r="F915">
            <v>7681</v>
          </cell>
        </row>
        <row r="916">
          <cell r="A916">
            <v>229111</v>
          </cell>
          <cell r="B916" t="str">
            <v xml:space="preserve"> BT ½Ÿ 1x2 buãng xo°n                M200 </v>
          </cell>
          <cell r="C916" t="str">
            <v>m3</v>
          </cell>
          <cell r="D916">
            <v>559262</v>
          </cell>
          <cell r="E916">
            <v>482500</v>
          </cell>
          <cell r="F916">
            <v>10038</v>
          </cell>
        </row>
        <row r="917">
          <cell r="A917">
            <v>229112</v>
          </cell>
          <cell r="B917" t="str">
            <v xml:space="preserve"> BT ½Ÿ 1x2 buãng xo°n                M250 </v>
          </cell>
          <cell r="C917" t="str">
            <v>m3</v>
          </cell>
          <cell r="D917">
            <v>559973</v>
          </cell>
          <cell r="E917">
            <v>482500</v>
          </cell>
          <cell r="F917">
            <v>10038</v>
          </cell>
        </row>
        <row r="918">
          <cell r="A918">
            <v>229113</v>
          </cell>
          <cell r="B918" t="str">
            <v xml:space="preserve"> BT ½Ÿ 1x2 buãng xo°n                M300 </v>
          </cell>
          <cell r="C918" t="str">
            <v>m3</v>
          </cell>
          <cell r="D918">
            <v>625471</v>
          </cell>
          <cell r="E918">
            <v>482500</v>
          </cell>
          <cell r="F918">
            <v>10038</v>
          </cell>
        </row>
        <row r="919">
          <cell r="A919">
            <v>229211</v>
          </cell>
          <cell r="B919" t="str">
            <v xml:space="preserve"> BT ½Ÿ 1x2 c·u mŸng thõéng           M150 </v>
          </cell>
          <cell r="C919" t="str">
            <v>m3</v>
          </cell>
          <cell r="D919">
            <v>528552</v>
          </cell>
          <cell r="E919">
            <v>115049</v>
          </cell>
          <cell r="F919">
            <v>10038</v>
          </cell>
        </row>
        <row r="920">
          <cell r="A920">
            <v>229212</v>
          </cell>
          <cell r="B920" t="str">
            <v xml:space="preserve"> BT ½Ÿ 1x2 c·u mŸng thõéng           M200 </v>
          </cell>
          <cell r="C920" t="str">
            <v>m3</v>
          </cell>
          <cell r="D920">
            <v>574355</v>
          </cell>
          <cell r="E920">
            <v>115049</v>
          </cell>
          <cell r="F920">
            <v>10038</v>
          </cell>
        </row>
        <row r="921">
          <cell r="A921">
            <v>229213</v>
          </cell>
          <cell r="B921" t="str">
            <v xml:space="preserve"> BT ½Ÿ 1x2 c·u mŸng thõéng           M250 </v>
          </cell>
          <cell r="C921" t="str">
            <v>m3</v>
          </cell>
          <cell r="D921">
            <v>608052</v>
          </cell>
          <cell r="E921">
            <v>115049</v>
          </cell>
          <cell r="F921">
            <v>10038</v>
          </cell>
        </row>
        <row r="922">
          <cell r="A922">
            <v>229311</v>
          </cell>
          <cell r="B922" t="str">
            <v xml:space="preserve"> BT ½Ÿ 0.5x1 c·u mŸng vÞ mÞng        M150 </v>
          </cell>
          <cell r="C922" t="str">
            <v>m3</v>
          </cell>
          <cell r="D922">
            <v>165524</v>
          </cell>
          <cell r="E922">
            <v>27471</v>
          </cell>
          <cell r="F922">
            <v>2242</v>
          </cell>
        </row>
        <row r="923">
          <cell r="A923">
            <v>229312</v>
          </cell>
          <cell r="B923" t="str">
            <v xml:space="preserve"> BT ½Ÿ 0.5x1 c·u mŸng vÞ mÞng        M200 </v>
          </cell>
          <cell r="C923" t="str">
            <v>m3</v>
          </cell>
          <cell r="D923">
            <v>167148</v>
          </cell>
          <cell r="E923">
            <v>27471</v>
          </cell>
          <cell r="F923">
            <v>2242</v>
          </cell>
        </row>
        <row r="924">
          <cell r="A924">
            <v>229313</v>
          </cell>
          <cell r="B924" t="str">
            <v xml:space="preserve"> BT ½Ÿ 0.5x1 c·u mŸng vÞ mÞng        M150 </v>
          </cell>
          <cell r="C924" t="str">
            <v>m3</v>
          </cell>
          <cell r="D924">
            <v>168884</v>
          </cell>
          <cell r="E924">
            <v>27471</v>
          </cell>
          <cell r="F924">
            <v>2242</v>
          </cell>
        </row>
        <row r="925">
          <cell r="A925">
            <v>229411</v>
          </cell>
          <cell r="B925" t="str">
            <v xml:space="preserve"> BT ½Ÿ 1x2 mâi nâi b¨n d·m càc        M200</v>
          </cell>
          <cell r="C925" t="str">
            <v>m3</v>
          </cell>
          <cell r="D925">
            <v>555042</v>
          </cell>
          <cell r="E925">
            <v>50272</v>
          </cell>
          <cell r="F925">
            <v>82948</v>
          </cell>
        </row>
        <row r="926">
          <cell r="A926">
            <v>229412</v>
          </cell>
          <cell r="B926" t="str">
            <v xml:space="preserve"> BT ½Ÿ 1x2 mâi nâi b¨n d·m càc        M250</v>
          </cell>
          <cell r="C926" t="str">
            <v>m3</v>
          </cell>
          <cell r="D926">
            <v>587938</v>
          </cell>
          <cell r="E926">
            <v>50272</v>
          </cell>
          <cell r="F926">
            <v>82948</v>
          </cell>
        </row>
        <row r="927">
          <cell r="A927">
            <v>229413</v>
          </cell>
          <cell r="B927" t="str">
            <v xml:space="preserve"> BT ½Ÿ 1x2 mâi nâi b¨n d·m càc        M300</v>
          </cell>
          <cell r="C927" t="str">
            <v>m3</v>
          </cell>
          <cell r="D927">
            <v>620436</v>
          </cell>
          <cell r="E927">
            <v>50272</v>
          </cell>
          <cell r="F927">
            <v>82948</v>
          </cell>
        </row>
        <row r="928">
          <cell r="A928">
            <v>229421</v>
          </cell>
          <cell r="B928" t="str">
            <v xml:space="preserve"> BT ½Ÿ 1x2 d·m c·u d¹n                M200</v>
          </cell>
          <cell r="C928" t="str">
            <v>m3</v>
          </cell>
          <cell r="D928">
            <v>575416</v>
          </cell>
          <cell r="E928">
            <v>50272</v>
          </cell>
          <cell r="F928">
            <v>82948</v>
          </cell>
        </row>
        <row r="929">
          <cell r="A929">
            <v>229422</v>
          </cell>
          <cell r="B929" t="str">
            <v xml:space="preserve"> BT ½Ÿ 1x2 d·m c·u d¹n                M250</v>
          </cell>
          <cell r="C929" t="str">
            <v>m3</v>
          </cell>
          <cell r="D929">
            <v>609252</v>
          </cell>
          <cell r="E929">
            <v>50272</v>
          </cell>
          <cell r="F929">
            <v>82948</v>
          </cell>
        </row>
        <row r="930">
          <cell r="A930">
            <v>229423</v>
          </cell>
          <cell r="B930" t="str">
            <v xml:space="preserve"> BT ½Ÿ 1x2 d·m c·u d¹n                M300</v>
          </cell>
          <cell r="C930" t="str">
            <v>m3</v>
          </cell>
          <cell r="D930">
            <v>642542</v>
          </cell>
          <cell r="E930">
            <v>50272</v>
          </cell>
          <cell r="F930">
            <v>82948</v>
          </cell>
        </row>
        <row r="931">
          <cell r="A931">
            <v>229431</v>
          </cell>
          <cell r="B931" t="str">
            <v xml:space="preserve"> BT ½Ÿ 1x2 d·m c·u chÏnh              M200</v>
          </cell>
          <cell r="C931" t="str">
            <v>m3</v>
          </cell>
          <cell r="D931">
            <v>575416</v>
          </cell>
          <cell r="E931">
            <v>50272</v>
          </cell>
          <cell r="F931">
            <v>82948</v>
          </cell>
        </row>
        <row r="932">
          <cell r="A932">
            <v>229432</v>
          </cell>
          <cell r="B932" t="str">
            <v xml:space="preserve"> BT ½Ÿ 1x2 d·m c·u chÏnh              M250</v>
          </cell>
          <cell r="C932" t="str">
            <v>m3</v>
          </cell>
          <cell r="D932">
            <v>609113</v>
          </cell>
          <cell r="E932">
            <v>50272</v>
          </cell>
          <cell r="F932">
            <v>82948</v>
          </cell>
        </row>
        <row r="933">
          <cell r="A933">
            <v>229433</v>
          </cell>
          <cell r="B933" t="str">
            <v xml:space="preserve"> BT ½Ÿ 1x2 d·m c·u chÏnh              M300</v>
          </cell>
          <cell r="C933" t="str">
            <v>m3</v>
          </cell>
          <cell r="D933">
            <v>642404</v>
          </cell>
          <cell r="E933">
            <v>50272</v>
          </cell>
          <cell r="F933">
            <v>82948</v>
          </cell>
        </row>
        <row r="934">
          <cell r="A934">
            <v>229511</v>
          </cell>
          <cell r="B934" t="str">
            <v xml:space="preserve"> BT ½Ÿ 1x2 mŸi bé kÅnh d¡y&lt;=20cm  M200</v>
          </cell>
          <cell r="C934" t="str">
            <v>m3</v>
          </cell>
          <cell r="D934">
            <v>351491</v>
          </cell>
          <cell r="E934">
            <v>31569</v>
          </cell>
          <cell r="F934">
            <v>9503</v>
          </cell>
        </row>
        <row r="935">
          <cell r="A935">
            <v>229512</v>
          </cell>
          <cell r="B935" t="str">
            <v xml:space="preserve"> BT ½Ÿ 1x2 mŸi bé kÅnh d¡y&lt;=20cm  M250</v>
          </cell>
          <cell r="C935" t="str">
            <v>m3</v>
          </cell>
          <cell r="D935">
            <v>384386</v>
          </cell>
          <cell r="E935">
            <v>31569</v>
          </cell>
          <cell r="F935">
            <v>9503</v>
          </cell>
        </row>
        <row r="936">
          <cell r="A936">
            <v>230010</v>
          </cell>
          <cell r="B936" t="str">
            <v xml:space="preserve"> SX BT qua tr­m træn CS 16m3/h</v>
          </cell>
          <cell r="C936" t="str">
            <v>m3</v>
          </cell>
          <cell r="D936">
            <v>0</v>
          </cell>
          <cell r="E936">
            <v>1138</v>
          </cell>
          <cell r="F936">
            <v>7637</v>
          </cell>
        </row>
        <row r="937">
          <cell r="A937">
            <v>230020</v>
          </cell>
          <cell r="B937" t="str">
            <v xml:space="preserve"> SX BT qua tr­m træn CS 20-25m3/h</v>
          </cell>
          <cell r="C937" t="str">
            <v>m3</v>
          </cell>
          <cell r="D937">
            <v>0</v>
          </cell>
          <cell r="E937">
            <v>828</v>
          </cell>
          <cell r="F937">
            <v>6234</v>
          </cell>
        </row>
        <row r="938">
          <cell r="A938">
            <v>230030</v>
          </cell>
          <cell r="B938" t="str">
            <v xml:space="preserve"> SX BT qua tr­m træn CS 30m3/h</v>
          </cell>
          <cell r="C938" t="str">
            <v>m3</v>
          </cell>
          <cell r="D938">
            <v>0</v>
          </cell>
          <cell r="E938">
            <v>621</v>
          </cell>
          <cell r="F938">
            <v>6155</v>
          </cell>
        </row>
        <row r="939">
          <cell r="A939">
            <v>230040</v>
          </cell>
          <cell r="B939" t="str">
            <v xml:space="preserve"> SX BT qua tr­m træn CS 50m3/h</v>
          </cell>
          <cell r="C939" t="str">
            <v>m3</v>
          </cell>
          <cell r="D939">
            <v>0</v>
          </cell>
          <cell r="E939">
            <v>414</v>
          </cell>
          <cell r="F939">
            <v>5076</v>
          </cell>
        </row>
        <row r="940">
          <cell r="A940">
            <v>231110</v>
          </cell>
          <cell r="B940" t="str">
            <v xml:space="preserve"> BT ½ä b±ng c·n, Bt lÜt mÜng</v>
          </cell>
          <cell r="C940" t="str">
            <v>m3</v>
          </cell>
          <cell r="D940">
            <v>0</v>
          </cell>
          <cell r="E940">
            <v>3931</v>
          </cell>
          <cell r="F940">
            <v>16083</v>
          </cell>
        </row>
        <row r="941">
          <cell r="A941">
            <v>231210</v>
          </cell>
          <cell r="B941" t="str">
            <v xml:space="preserve"> BT ½ä b±ng c·n, Bt mÜng b¿</v>
          </cell>
          <cell r="C941" t="str">
            <v>m3</v>
          </cell>
          <cell r="D941">
            <v>24695</v>
          </cell>
          <cell r="E941">
            <v>4758</v>
          </cell>
          <cell r="F941">
            <v>16083</v>
          </cell>
        </row>
        <row r="942">
          <cell r="A942">
            <v>231220</v>
          </cell>
          <cell r="B942" t="str">
            <v xml:space="preserve"> BT ½ä b±ng c·n, Bt mÜng b¯ng</v>
          </cell>
          <cell r="C942" t="str">
            <v>m3</v>
          </cell>
          <cell r="D942">
            <v>24781</v>
          </cell>
          <cell r="E942">
            <v>6620</v>
          </cell>
          <cell r="F942">
            <v>16083</v>
          </cell>
        </row>
        <row r="943">
          <cell r="A943">
            <v>231310</v>
          </cell>
          <cell r="B943" t="str">
            <v xml:space="preserve"> BT ½ä b±ng c·n,Bt tõéng d¡y&lt;=45cm,cao&lt;=4m</v>
          </cell>
          <cell r="C943" t="str">
            <v>m3</v>
          </cell>
          <cell r="D943">
            <v>122862</v>
          </cell>
          <cell r="E943">
            <v>49182</v>
          </cell>
          <cell r="F943">
            <v>32218</v>
          </cell>
        </row>
        <row r="944">
          <cell r="A944">
            <v>231320</v>
          </cell>
          <cell r="B944" t="str">
            <v xml:space="preserve"> BT ½ä b±ng c·n,Bt tõéng d¡y&lt;=45cm,cao&gt; 4m</v>
          </cell>
          <cell r="C944" t="str">
            <v>m3</v>
          </cell>
          <cell r="D944">
            <v>122862</v>
          </cell>
          <cell r="E944">
            <v>68855</v>
          </cell>
          <cell r="F944">
            <v>32218</v>
          </cell>
        </row>
        <row r="945">
          <cell r="A945">
            <v>231330</v>
          </cell>
          <cell r="B945" t="str">
            <v xml:space="preserve"> BT ½ä b±ng c·n,Bt tõéng d¡y &gt;45cm,cao&lt;=4m</v>
          </cell>
          <cell r="C945" t="str">
            <v>m3</v>
          </cell>
          <cell r="D945">
            <v>101226</v>
          </cell>
          <cell r="E945">
            <v>30374</v>
          </cell>
          <cell r="F945">
            <v>32218</v>
          </cell>
        </row>
        <row r="946">
          <cell r="A946">
            <v>231340</v>
          </cell>
          <cell r="B946" t="str">
            <v xml:space="preserve"> BT ½ä b±ng c·n,Bt tõéng d¡y &gt;45cm,cao &gt;4m</v>
          </cell>
          <cell r="C946" t="str">
            <v>m3</v>
          </cell>
          <cell r="D946">
            <v>110198</v>
          </cell>
          <cell r="E946">
            <v>37292</v>
          </cell>
          <cell r="F946">
            <v>32218</v>
          </cell>
        </row>
        <row r="947">
          <cell r="A947">
            <v>231410</v>
          </cell>
          <cell r="B947" t="str">
            <v xml:space="preserve"> BT Tõéng cong ,Bt tõéng d¡y&lt;=45cm,cao&lt;=4m</v>
          </cell>
          <cell r="C947" t="str">
            <v>m3</v>
          </cell>
          <cell r="D947">
            <v>133458</v>
          </cell>
          <cell r="E947">
            <v>71449</v>
          </cell>
          <cell r="F947">
            <v>32218</v>
          </cell>
        </row>
        <row r="948">
          <cell r="A948">
            <v>231420</v>
          </cell>
          <cell r="B948" t="str">
            <v xml:space="preserve"> BT Tõéng cong ,Bt tõéng d¡y&lt;=45cm,cao&gt;4m</v>
          </cell>
          <cell r="C948" t="str">
            <v>m3</v>
          </cell>
          <cell r="D948">
            <v>133458</v>
          </cell>
          <cell r="E948">
            <v>103336</v>
          </cell>
          <cell r="F948">
            <v>32218</v>
          </cell>
        </row>
        <row r="949">
          <cell r="A949">
            <v>231430</v>
          </cell>
          <cell r="B949" t="str">
            <v xml:space="preserve"> BT Tõéng cong ,Bt tõéng d¡y&gt; 45cm,cao&lt;=4m</v>
          </cell>
          <cell r="C949" t="str">
            <v>m3</v>
          </cell>
          <cell r="D949">
            <v>105280</v>
          </cell>
          <cell r="E949">
            <v>28861</v>
          </cell>
          <cell r="F949">
            <v>32218</v>
          </cell>
        </row>
        <row r="950">
          <cell r="A950">
            <v>231440</v>
          </cell>
          <cell r="B950" t="str">
            <v xml:space="preserve"> BT Tõéng cong ,Bt tõéng d¡y&lt;=45cm,cao &gt;4m</v>
          </cell>
          <cell r="C950" t="str">
            <v>m3</v>
          </cell>
          <cell r="D950">
            <v>105280</v>
          </cell>
          <cell r="E950">
            <v>41399</v>
          </cell>
          <cell r="F950">
            <v>32218</v>
          </cell>
        </row>
        <row r="951">
          <cell r="A951">
            <v>231510</v>
          </cell>
          <cell r="B951" t="str">
            <v xml:space="preserve"> BT Tõéng trò pin ,Bt tõéng d¡y&lt;=45cm,cao&lt;=4m</v>
          </cell>
          <cell r="C951" t="str">
            <v>m3</v>
          </cell>
          <cell r="D951">
            <v>133465</v>
          </cell>
          <cell r="E951" t="str">
            <v>.00      45831.0</v>
          </cell>
          <cell r="F951" t="str">
            <v>0      32218.00</v>
          </cell>
        </row>
        <row r="952">
          <cell r="A952">
            <v>231520</v>
          </cell>
          <cell r="B952" t="str">
            <v>BT Tõéng trò pin ,Bt tõéng d¡y&lt;=45cm,cao&gt;4m</v>
          </cell>
          <cell r="C952" t="str">
            <v>m3</v>
          </cell>
          <cell r="D952">
            <v>133465</v>
          </cell>
          <cell r="E952" t="str">
            <v>.00      57397.0</v>
          </cell>
          <cell r="F952" t="str">
            <v>0      32218.00</v>
          </cell>
        </row>
        <row r="953">
          <cell r="A953">
            <v>231530</v>
          </cell>
          <cell r="B953" t="str">
            <v>BT Tõéng trò pin ,Bt tõéng d¡y&gt; 45cm,cao&lt;=4m</v>
          </cell>
          <cell r="C953" t="str">
            <v>m3</v>
          </cell>
          <cell r="D953">
            <v>105273</v>
          </cell>
          <cell r="E953" t="str">
            <v>.00      24861.0</v>
          </cell>
          <cell r="F953" t="str">
            <v>0      32218.00</v>
          </cell>
        </row>
        <row r="954">
          <cell r="A954">
            <v>231540</v>
          </cell>
          <cell r="B954" t="str">
            <v>BT Tõéng trò pin ,Bt tõéng d¡y&lt;=45cm,cao&gt;4m</v>
          </cell>
          <cell r="C954" t="str">
            <v>m3</v>
          </cell>
          <cell r="D954">
            <v>105273</v>
          </cell>
          <cell r="E954" t="str">
            <v>.00      33076.0</v>
          </cell>
          <cell r="F954" t="str">
            <v>0      32218.00</v>
          </cell>
        </row>
        <row r="955">
          <cell r="A955">
            <v>240110</v>
          </cell>
          <cell r="B955" t="str">
            <v xml:space="preserve">  Cât th¾p mÜng                    d&lt;=10mm  </v>
          </cell>
          <cell r="C955" t="str">
            <v xml:space="preserve"> t¶n </v>
          </cell>
          <cell r="D955">
            <v>4261587</v>
          </cell>
          <cell r="E955">
            <v>117094</v>
          </cell>
          <cell r="F955">
            <v>20797</v>
          </cell>
        </row>
        <row r="956">
          <cell r="A956">
            <v>240120</v>
          </cell>
          <cell r="B956" t="str">
            <v xml:space="preserve">  Cât th¾p mÜng                    d&lt;=18mm  </v>
          </cell>
          <cell r="C956" t="str">
            <v xml:space="preserve"> t¶n </v>
          </cell>
          <cell r="D956">
            <v>4216527</v>
          </cell>
          <cell r="E956">
            <v>86269</v>
          </cell>
          <cell r="F956">
            <v>87691</v>
          </cell>
        </row>
        <row r="957">
          <cell r="A957">
            <v>240130</v>
          </cell>
          <cell r="B957" t="str">
            <v xml:space="preserve">  Cât th¾p mÜng                    d&gt; 18mm  </v>
          </cell>
          <cell r="C957" t="str">
            <v xml:space="preserve"> t¶n </v>
          </cell>
          <cell r="D957">
            <v>4119228</v>
          </cell>
          <cell r="E957">
            <v>65684</v>
          </cell>
          <cell r="F957">
            <v>88888</v>
          </cell>
        </row>
        <row r="958">
          <cell r="A958">
            <v>240210</v>
          </cell>
          <cell r="B958" t="str">
            <v xml:space="preserve">  Cât th¾p bÎ mŸy                  d&lt;=10mm  </v>
          </cell>
          <cell r="C958" t="str">
            <v xml:space="preserve"> t¶n </v>
          </cell>
          <cell r="D958">
            <v>4261587</v>
          </cell>
          <cell r="E958">
            <v>139871</v>
          </cell>
          <cell r="F958">
            <v>20797</v>
          </cell>
        </row>
        <row r="959">
          <cell r="A959">
            <v>240220</v>
          </cell>
          <cell r="B959" t="str">
            <v xml:space="preserve">  Cât th¾p bÎ mŸy                  d&lt;=18mm  </v>
          </cell>
          <cell r="C959" t="str">
            <v xml:space="preserve"> t¶n </v>
          </cell>
          <cell r="D959">
            <v>4217809</v>
          </cell>
          <cell r="E959">
            <v>84636</v>
          </cell>
          <cell r="F959">
            <v>89594</v>
          </cell>
        </row>
        <row r="960">
          <cell r="A960">
            <v>240230</v>
          </cell>
          <cell r="B960" t="str">
            <v xml:space="preserve">  Cât th¾p bÎ mŸy                  d&gt; 18mm  </v>
          </cell>
          <cell r="C960" t="str">
            <v xml:space="preserve"> t¶n </v>
          </cell>
          <cell r="D960">
            <v>4119228</v>
          </cell>
          <cell r="E960">
            <v>84636</v>
          </cell>
          <cell r="F960">
            <v>88888</v>
          </cell>
        </row>
        <row r="961">
          <cell r="A961">
            <v>240311</v>
          </cell>
          <cell r="B961" t="str">
            <v xml:space="preserve">  Cât th¾p tõéng           cao&lt;=4m,d&lt;=10mm  </v>
          </cell>
          <cell r="C961" t="str">
            <v xml:space="preserve"> t¶n </v>
          </cell>
          <cell r="D961">
            <v>4261587</v>
          </cell>
          <cell r="E961">
            <v>149866</v>
          </cell>
          <cell r="F961">
            <v>20797</v>
          </cell>
        </row>
        <row r="962">
          <cell r="A962">
            <v>240312</v>
          </cell>
          <cell r="B962" t="str">
            <v xml:space="preserve">  Cât th¾p tõéng           cao&gt; 4m,d&lt;=10mm  </v>
          </cell>
          <cell r="C962" t="str">
            <v xml:space="preserve"> t¶n </v>
          </cell>
          <cell r="D962">
            <v>4261587</v>
          </cell>
          <cell r="E962">
            <v>155254</v>
          </cell>
          <cell r="F962">
            <v>22232</v>
          </cell>
        </row>
        <row r="963">
          <cell r="A963">
            <v>240321</v>
          </cell>
          <cell r="B963" t="str">
            <v xml:space="preserve">  Cât th¾p tõéng           cao&lt;=4m,d&lt;=18mm  </v>
          </cell>
          <cell r="C963" t="str">
            <v xml:space="preserve"> t¶n </v>
          </cell>
          <cell r="D963">
            <v>4216527</v>
          </cell>
          <cell r="E963">
            <v>122818</v>
          </cell>
          <cell r="F963">
            <v>87691</v>
          </cell>
        </row>
        <row r="964">
          <cell r="A964">
            <v>240322</v>
          </cell>
          <cell r="B964" t="str">
            <v xml:space="preserve">  Cât th¾p tõéng           cao&gt; 4m,d&lt;=18mm  </v>
          </cell>
          <cell r="C964" t="str">
            <v xml:space="preserve"> t¶n </v>
          </cell>
          <cell r="D964">
            <v>4216527</v>
          </cell>
          <cell r="E964">
            <v>134803</v>
          </cell>
          <cell r="F964">
            <v>89125</v>
          </cell>
        </row>
        <row r="965">
          <cell r="A965">
            <v>240331</v>
          </cell>
          <cell r="B965" t="str">
            <v xml:space="preserve">  Cât th¾p tõéng           cao&lt;=4m,d&gt; 18mm  </v>
          </cell>
          <cell r="C965" t="str">
            <v xml:space="preserve"> t¶n </v>
          </cell>
          <cell r="D965">
            <v>4119228</v>
          </cell>
          <cell r="E965">
            <v>100057</v>
          </cell>
          <cell r="F965">
            <v>88888</v>
          </cell>
        </row>
        <row r="966">
          <cell r="A966">
            <v>240332</v>
          </cell>
          <cell r="B966" t="str">
            <v xml:space="preserve">  Cât th¾p tõéng           cao&gt; 4m,d&gt; 18mm  </v>
          </cell>
          <cell r="C966" t="str">
            <v xml:space="preserve"> t¶n </v>
          </cell>
          <cell r="D966">
            <v>4119528</v>
          </cell>
          <cell r="E966">
            <v>112042</v>
          </cell>
          <cell r="F966">
            <v>90322</v>
          </cell>
        </row>
        <row r="967">
          <cell r="A967">
            <v>240411</v>
          </cell>
          <cell r="B967" t="str">
            <v xml:space="preserve">  Cât th¾p trò             cao&lt;=4m,d&lt;=10mm  </v>
          </cell>
          <cell r="C967" t="str">
            <v xml:space="preserve"> t¶n </v>
          </cell>
          <cell r="D967">
            <v>4261587</v>
          </cell>
          <cell r="E967">
            <v>163610</v>
          </cell>
          <cell r="F967">
            <v>20797</v>
          </cell>
        </row>
        <row r="968">
          <cell r="A968">
            <v>240412</v>
          </cell>
          <cell r="B968" t="str">
            <v xml:space="preserve">  Cât th¾p trò             cao&gt; 4m,d&lt;=10mm  </v>
          </cell>
          <cell r="C968" t="str">
            <v xml:space="preserve"> t¶n </v>
          </cell>
          <cell r="D968">
            <v>4261587</v>
          </cell>
          <cell r="E968">
            <v>167788</v>
          </cell>
          <cell r="F968">
            <v>22232</v>
          </cell>
        </row>
        <row r="969">
          <cell r="A969">
            <v>240421</v>
          </cell>
          <cell r="B969" t="str">
            <v xml:space="preserve">  Cât th¾p trò             cao&lt;=4m,d&lt;=18mm  </v>
          </cell>
          <cell r="C969" t="str">
            <v xml:space="preserve"> t¶n </v>
          </cell>
          <cell r="D969">
            <v>4217809</v>
          </cell>
          <cell r="E969">
            <v>110173</v>
          </cell>
          <cell r="F969">
            <v>153605</v>
          </cell>
        </row>
        <row r="970">
          <cell r="A970">
            <v>240422</v>
          </cell>
          <cell r="B970" t="str">
            <v xml:space="preserve">  Cât th¾p trò             cao&gt; 4m,d&lt;=18mm  </v>
          </cell>
          <cell r="C970" t="str">
            <v xml:space="preserve"> t¶n </v>
          </cell>
          <cell r="D970">
            <v>4217809</v>
          </cell>
          <cell r="E970">
            <v>112042</v>
          </cell>
          <cell r="F970">
            <v>155039</v>
          </cell>
        </row>
        <row r="971">
          <cell r="A971">
            <v>240431</v>
          </cell>
          <cell r="B971" t="str">
            <v xml:space="preserve">  Cât th¾p trò             cao&lt;=4m,d&gt; 18mm  </v>
          </cell>
          <cell r="C971" t="str">
            <v xml:space="preserve"> t¶n </v>
          </cell>
          <cell r="D971">
            <v>4125638</v>
          </cell>
          <cell r="E971">
            <v>93240</v>
          </cell>
          <cell r="F971">
            <v>144715</v>
          </cell>
        </row>
        <row r="972">
          <cell r="A972">
            <v>240432</v>
          </cell>
          <cell r="B972" t="str">
            <v xml:space="preserve">  Cât th¾p trò             cao&gt; 4m,d&gt; 18mm  </v>
          </cell>
          <cell r="C972" t="str">
            <v xml:space="preserve"> t¶n </v>
          </cell>
          <cell r="D972">
            <v>4125638</v>
          </cell>
          <cell r="E972">
            <v>97309</v>
          </cell>
          <cell r="F972">
            <v>146149</v>
          </cell>
        </row>
        <row r="973">
          <cell r="A973">
            <v>240511</v>
          </cell>
          <cell r="B973" t="str">
            <v xml:space="preserve">  Cât th¾p D·m,gi±ng       cao&lt;=4m,d&lt;=10mm  </v>
          </cell>
          <cell r="C973" t="str">
            <v xml:space="preserve"> t¶n </v>
          </cell>
          <cell r="D973">
            <v>4261587</v>
          </cell>
          <cell r="E973">
            <v>178124</v>
          </cell>
          <cell r="F973">
            <v>20797</v>
          </cell>
        </row>
        <row r="974">
          <cell r="A974">
            <v>240512</v>
          </cell>
          <cell r="B974" t="str">
            <v xml:space="preserve">  Cât th¾p D·m,gi±ng       cao&gt; 4m,d&lt;=10mm  </v>
          </cell>
          <cell r="C974" t="str">
            <v xml:space="preserve"> t¶n </v>
          </cell>
          <cell r="D974">
            <v>4261578</v>
          </cell>
          <cell r="E974">
            <v>182192</v>
          </cell>
          <cell r="F974">
            <v>22232</v>
          </cell>
        </row>
        <row r="975">
          <cell r="A975">
            <v>240521</v>
          </cell>
          <cell r="B975" t="str">
            <v xml:space="preserve">  Cât th¾p D·m,gi±ng       cao&lt;=4m,d&lt;=18mm  </v>
          </cell>
          <cell r="C975" t="str">
            <v xml:space="preserve"> t¶n </v>
          </cell>
          <cell r="D975">
            <v>4216955</v>
          </cell>
          <cell r="E975">
            <v>110393</v>
          </cell>
          <cell r="F975">
            <v>151575</v>
          </cell>
        </row>
        <row r="976">
          <cell r="A976">
            <v>240522</v>
          </cell>
          <cell r="B976" t="str">
            <v xml:space="preserve">  Cât th¾p D·m,gi±ng       cao&gt; 4m,d&lt;=18mm  </v>
          </cell>
          <cell r="C976" t="str">
            <v xml:space="preserve"> t¶n </v>
          </cell>
          <cell r="D976">
            <v>4216955</v>
          </cell>
          <cell r="E976">
            <v>114461</v>
          </cell>
          <cell r="F976">
            <v>153009</v>
          </cell>
        </row>
        <row r="977">
          <cell r="A977">
            <v>240531</v>
          </cell>
          <cell r="B977" t="str">
            <v xml:space="preserve">  Cât th¾p D·m,gi±ng       cao&lt;=4m,d&gt; 18mm  </v>
          </cell>
          <cell r="C977" t="str">
            <v xml:space="preserve"> t¶n </v>
          </cell>
          <cell r="D977">
            <v>4124513</v>
          </cell>
          <cell r="E977">
            <v>100057</v>
          </cell>
          <cell r="F977">
            <v>96501</v>
          </cell>
        </row>
        <row r="978">
          <cell r="A978">
            <v>240532</v>
          </cell>
          <cell r="B978" t="str">
            <v xml:space="preserve">  Cât th¾p D·m,gi±ng       cao&gt; 4m,d&gt; 18mm  </v>
          </cell>
          <cell r="C978" t="str">
            <v xml:space="preserve"> t¶n </v>
          </cell>
          <cell r="D978">
            <v>4124513</v>
          </cell>
          <cell r="E978">
            <v>100827</v>
          </cell>
          <cell r="F978">
            <v>97935</v>
          </cell>
        </row>
        <row r="979">
          <cell r="A979">
            <v>240611</v>
          </cell>
          <cell r="B979" t="str">
            <v xml:space="preserve">  Cât th¾p LTá,MH°t,MNõèc  cao&lt;=4m,d&lt;=10mm  </v>
          </cell>
          <cell r="C979" t="str">
            <v xml:space="preserve"> t¶n </v>
          </cell>
          <cell r="D979">
            <v>4261857</v>
          </cell>
          <cell r="E979">
            <v>234777</v>
          </cell>
          <cell r="F979">
            <v>20797</v>
          </cell>
        </row>
        <row r="980">
          <cell r="A980">
            <v>240612</v>
          </cell>
          <cell r="B980" t="str">
            <v xml:space="preserve">  Cât th¾p LTá,MH°t,MNõèc  cao&gt; 4m,d&lt;=10mm  </v>
          </cell>
          <cell r="C980" t="str">
            <v xml:space="preserve"> t¶n </v>
          </cell>
          <cell r="D980">
            <v>4261857</v>
          </cell>
          <cell r="E980">
            <v>238992</v>
          </cell>
          <cell r="F980">
            <v>22232</v>
          </cell>
        </row>
        <row r="981">
          <cell r="A981">
            <v>240613</v>
          </cell>
          <cell r="B981" t="str">
            <v xml:space="preserve">  Cât th¾p LTá,MH°t,MNõèc  cao&lt;=4m,d&lt;=18mm  </v>
          </cell>
          <cell r="C981" t="str">
            <v xml:space="preserve"> t¶n </v>
          </cell>
          <cell r="D981">
            <v>4216364</v>
          </cell>
          <cell r="E981">
            <v>222994</v>
          </cell>
          <cell r="F981">
            <v>153034</v>
          </cell>
        </row>
        <row r="982">
          <cell r="A982">
            <v>240614</v>
          </cell>
          <cell r="B982" t="str">
            <v xml:space="preserve">  Cât th¾p LTá,MH°t,MNõèc  cao&gt; 4m,d&lt;=18mm  </v>
          </cell>
          <cell r="C982" t="str">
            <v xml:space="preserve"> t¶n </v>
          </cell>
          <cell r="D982">
            <v>4221228</v>
          </cell>
          <cell r="E982">
            <v>226886</v>
          </cell>
          <cell r="F982">
            <v>154468</v>
          </cell>
        </row>
        <row r="983">
          <cell r="A983">
            <v>240615</v>
          </cell>
          <cell r="B983" t="str">
            <v xml:space="preserve">  Cât th¾p LTá,MH°t,MNõèc  cao&lt;=4m,d&gt; 18mm  </v>
          </cell>
          <cell r="C983" t="str">
            <v xml:space="preserve"> t¶n </v>
          </cell>
          <cell r="D983">
            <v>4119228</v>
          </cell>
          <cell r="E983">
            <v>218995</v>
          </cell>
          <cell r="F983">
            <v>96501</v>
          </cell>
        </row>
        <row r="984">
          <cell r="A984">
            <v>240616</v>
          </cell>
          <cell r="B984" t="str">
            <v xml:space="preserve">  Cât th¾p LTá,MH°t,MNõèc  cao&gt; 4m,d&gt; 18mm  </v>
          </cell>
          <cell r="C984" t="str">
            <v xml:space="preserve"> t¶n </v>
          </cell>
          <cell r="D984">
            <v>4119228</v>
          </cell>
          <cell r="E984">
            <v>222994</v>
          </cell>
          <cell r="F984">
            <v>97935</v>
          </cell>
        </row>
        <row r="985">
          <cell r="A985">
            <v>240621</v>
          </cell>
          <cell r="B985" t="str">
            <v xml:space="preserve">  Cât th¾p S¡n mŸi        cao&lt;=16m,d&lt;=10mm  </v>
          </cell>
          <cell r="C985" t="str">
            <v xml:space="preserve"> t¶n </v>
          </cell>
          <cell r="D985">
            <v>4261587</v>
          </cell>
          <cell r="E985">
            <v>158139</v>
          </cell>
          <cell r="F985">
            <v>22232</v>
          </cell>
        </row>
        <row r="986">
          <cell r="A986">
            <v>240622</v>
          </cell>
          <cell r="B986" t="str">
            <v xml:space="preserve">  Cât th¾p S¡n mŸi        cao&lt;=16m,d&lt;=18mm  </v>
          </cell>
          <cell r="C986" t="str">
            <v xml:space="preserve"> t¶n </v>
          </cell>
          <cell r="D986">
            <v>4216364</v>
          </cell>
          <cell r="E986">
            <v>117929</v>
          </cell>
          <cell r="F986">
            <v>154468</v>
          </cell>
        </row>
        <row r="987">
          <cell r="A987">
            <v>240623</v>
          </cell>
          <cell r="B987" t="str">
            <v xml:space="preserve">  Cât th¾p S¡n mŸi        cao&lt;=16m,d&gt; 18mm  </v>
          </cell>
          <cell r="C987" t="str">
            <v xml:space="preserve"> t¶n </v>
          </cell>
          <cell r="D987">
            <v>4119228</v>
          </cell>
          <cell r="E987">
            <v>89717</v>
          </cell>
          <cell r="F987">
            <v>97998</v>
          </cell>
        </row>
        <row r="988">
          <cell r="A988">
            <v>240631</v>
          </cell>
          <cell r="B988" t="str">
            <v xml:space="preserve">  CTh¾p c·u thang thõéng,cao&lt;=4m,d&lt;=10mm</v>
          </cell>
          <cell r="C988" t="str">
            <v xml:space="preserve"> t¶n </v>
          </cell>
          <cell r="D988">
            <v>4261587</v>
          </cell>
          <cell r="E988">
            <v>199345</v>
          </cell>
          <cell r="F988">
            <v>20797</v>
          </cell>
        </row>
        <row r="989">
          <cell r="A989">
            <v>240632</v>
          </cell>
          <cell r="B989" t="str">
            <v xml:space="preserve">  CTh¾p c·u thang thõéng,cao&gt; 4m,d&lt;=10mm</v>
          </cell>
          <cell r="C989" t="str">
            <v xml:space="preserve"> t¶n </v>
          </cell>
          <cell r="D989">
            <v>4261587</v>
          </cell>
          <cell r="E989">
            <v>203523</v>
          </cell>
          <cell r="F989">
            <v>22232</v>
          </cell>
        </row>
        <row r="990">
          <cell r="A990">
            <v>240633</v>
          </cell>
          <cell r="B990" t="str">
            <v xml:space="preserve">  CTh¾p c·u thang thõéng,cao&lt;=4m,d&lt;=18mm</v>
          </cell>
          <cell r="C990" t="str">
            <v xml:space="preserve"> t¶n </v>
          </cell>
          <cell r="D990">
            <v>4216364</v>
          </cell>
          <cell r="E990">
            <v>160861</v>
          </cell>
          <cell r="F990">
            <v>176396</v>
          </cell>
        </row>
        <row r="991">
          <cell r="A991">
            <v>240634</v>
          </cell>
          <cell r="B991" t="str">
            <v xml:space="preserve">  CTh¾p c·u thang thõéng,cao&gt; 4m,d&lt;=18mm</v>
          </cell>
          <cell r="C991" t="str">
            <v xml:space="preserve"> t¶n </v>
          </cell>
          <cell r="D991">
            <v>4216364</v>
          </cell>
          <cell r="E991">
            <v>158442</v>
          </cell>
          <cell r="F991">
            <v>153034</v>
          </cell>
        </row>
        <row r="992">
          <cell r="A992">
            <v>240635</v>
          </cell>
          <cell r="B992" t="str">
            <v xml:space="preserve">  CTh¾p c·u thang thõéng,cao&lt;=4m,d&gt; 18mm</v>
          </cell>
          <cell r="C992" t="str">
            <v xml:space="preserve"> t¶n </v>
          </cell>
          <cell r="D992">
            <v>4119228</v>
          </cell>
          <cell r="E992">
            <v>154264</v>
          </cell>
          <cell r="F992">
            <v>96564</v>
          </cell>
        </row>
        <row r="993">
          <cell r="A993">
            <v>240636</v>
          </cell>
          <cell r="B993" t="str">
            <v xml:space="preserve">  CTh¾p c·u thang thõéng,cao&gt; 4m,d&gt; 18mm</v>
          </cell>
          <cell r="C993" t="str">
            <v xml:space="preserve"> t¶n </v>
          </cell>
          <cell r="D993">
            <v>4119228</v>
          </cell>
          <cell r="E993">
            <v>158333</v>
          </cell>
          <cell r="F993">
            <v>97998</v>
          </cell>
        </row>
        <row r="994">
          <cell r="A994">
            <v>240641</v>
          </cell>
          <cell r="B994" t="str">
            <v xml:space="preserve">  CT c·u thang xoŸy trán âc,H&lt;=4m,d&lt;=10mm   </v>
          </cell>
          <cell r="C994" t="str">
            <v xml:space="preserve"> t¶n </v>
          </cell>
          <cell r="D994">
            <v>4261587</v>
          </cell>
          <cell r="E994">
            <v>308604</v>
          </cell>
          <cell r="F994">
            <v>20797</v>
          </cell>
        </row>
        <row r="995">
          <cell r="A995">
            <v>240642</v>
          </cell>
          <cell r="B995" t="str">
            <v xml:space="preserve">  CT c·u thang xoŸy trán âc,H&gt; 4m,d&lt;=10mm   </v>
          </cell>
          <cell r="C995" t="str">
            <v xml:space="preserve"> t¶n </v>
          </cell>
          <cell r="D995">
            <v>4261587</v>
          </cell>
          <cell r="E995">
            <v>312711</v>
          </cell>
          <cell r="F995">
            <v>22232</v>
          </cell>
        </row>
        <row r="996">
          <cell r="A996">
            <v>240643</v>
          </cell>
          <cell r="B996" t="str">
            <v xml:space="preserve">  CT c·u thang xoŸy trán âc,H&lt;=4m,d&lt;=18mm   </v>
          </cell>
          <cell r="C996" t="str">
            <v xml:space="preserve"> t¶n </v>
          </cell>
          <cell r="D996">
            <v>4216364</v>
          </cell>
          <cell r="E996">
            <v>239316</v>
          </cell>
          <cell r="F996">
            <v>153034</v>
          </cell>
        </row>
        <row r="997">
          <cell r="A997">
            <v>240644</v>
          </cell>
          <cell r="B997" t="str">
            <v xml:space="preserve">  CT c·u thang xoŸy trán âc,H&gt; 4m,d&lt;=18mm   </v>
          </cell>
          <cell r="C997" t="str">
            <v xml:space="preserve"> t¶n </v>
          </cell>
          <cell r="D997">
            <v>4216364</v>
          </cell>
          <cell r="E997">
            <v>243316</v>
          </cell>
          <cell r="F997">
            <v>154468</v>
          </cell>
        </row>
        <row r="998">
          <cell r="A998">
            <v>240645</v>
          </cell>
          <cell r="B998" t="str">
            <v xml:space="preserve">  CT c·u thang xoŸy trán âc,H&lt;=4m,d&gt; 18mm   </v>
          </cell>
          <cell r="C998" t="str">
            <v xml:space="preserve"> t¶n </v>
          </cell>
          <cell r="D998">
            <v>4119228</v>
          </cell>
          <cell r="E998">
            <v>158139</v>
          </cell>
          <cell r="F998">
            <v>96564</v>
          </cell>
        </row>
        <row r="999">
          <cell r="A999">
            <v>240646</v>
          </cell>
          <cell r="B999" t="str">
            <v xml:space="preserve">  CT c·u thang xoŸy trán âc,H&gt; 4m,d&gt; 18mm   </v>
          </cell>
          <cell r="C999" t="str">
            <v xml:space="preserve"> t¶n </v>
          </cell>
          <cell r="D999">
            <v>4119228</v>
          </cell>
          <cell r="E999">
            <v>162139</v>
          </cell>
          <cell r="F999">
            <v>97998</v>
          </cell>
        </row>
        <row r="1000">
          <cell r="A1000">
            <v>240711</v>
          </cell>
          <cell r="B1000" t="str">
            <v xml:space="preserve">  Cât th¾p âng khÜi cao&lt;=50m,d&lt;=10mm    </v>
          </cell>
          <cell r="C1000" t="str">
            <v xml:space="preserve"> t¶n </v>
          </cell>
          <cell r="D1000">
            <v>4261587</v>
          </cell>
          <cell r="E1000">
            <v>266028</v>
          </cell>
          <cell r="F1000">
            <v>23666</v>
          </cell>
        </row>
        <row r="1001">
          <cell r="A1001">
            <v>240712</v>
          </cell>
          <cell r="B1001" t="str">
            <v xml:space="preserve">  Cât th¾p âng khÜi cao&gt; 50m,d&lt;=10mm    </v>
          </cell>
          <cell r="C1001" t="str">
            <v xml:space="preserve"> t¶n </v>
          </cell>
          <cell r="D1001">
            <v>4261587</v>
          </cell>
          <cell r="E1001">
            <v>271060</v>
          </cell>
          <cell r="F1001">
            <v>25817</v>
          </cell>
        </row>
        <row r="1002">
          <cell r="A1002">
            <v>240713</v>
          </cell>
          <cell r="B1002" t="str">
            <v xml:space="preserve">  Cât th¾p âng khÜi cao&lt;=50m,d&lt;=18mm    </v>
          </cell>
          <cell r="C1002" t="str">
            <v xml:space="preserve"> t¶n </v>
          </cell>
          <cell r="D1002">
            <v>4221228</v>
          </cell>
          <cell r="E1002">
            <v>334847</v>
          </cell>
          <cell r="F1002">
            <v>155902</v>
          </cell>
        </row>
        <row r="1003">
          <cell r="A1003">
            <v>240714</v>
          </cell>
          <cell r="B1003" t="str">
            <v xml:space="preserve">  Cât th¾p âng khÜi cao&gt; 50m,d&lt;=18mm    </v>
          </cell>
          <cell r="C1003" t="str">
            <v xml:space="preserve"> t¶n </v>
          </cell>
          <cell r="D1003">
            <v>4221228</v>
          </cell>
          <cell r="E1003">
            <v>457117</v>
          </cell>
          <cell r="F1003">
            <v>158054</v>
          </cell>
        </row>
        <row r="1004">
          <cell r="A1004">
            <v>240715</v>
          </cell>
          <cell r="B1004" t="str">
            <v xml:space="preserve">  Cât th¾p âng khÜi cao&lt;=50m,d&gt; 18mm    </v>
          </cell>
          <cell r="C1004" t="str">
            <v xml:space="preserve"> t¶n </v>
          </cell>
          <cell r="D1004">
            <v>4119228</v>
          </cell>
          <cell r="E1004">
            <v>271060</v>
          </cell>
          <cell r="F1004">
            <v>146124</v>
          </cell>
        </row>
        <row r="1005">
          <cell r="A1005">
            <v>240716</v>
          </cell>
          <cell r="B1005" t="str">
            <v xml:space="preserve">  Cât th¾p âng khÜi cao&gt; 50m,d&gt; 18mm    </v>
          </cell>
          <cell r="C1005" t="str">
            <v xml:space="preserve"> t¶n </v>
          </cell>
          <cell r="D1005">
            <v>4119228</v>
          </cell>
          <cell r="E1005">
            <v>427196</v>
          </cell>
          <cell r="F1005">
            <v>148276</v>
          </cell>
        </row>
        <row r="1006">
          <cell r="A1006">
            <v>240721</v>
          </cell>
          <cell r="B1006" t="str">
            <v xml:space="preserve">  Cât th¾p ½¡i nõèc cao&lt;=15m,d&lt;=10mm    </v>
          </cell>
          <cell r="C1006" t="str">
            <v xml:space="preserve"> t¶n </v>
          </cell>
          <cell r="D1006">
            <v>4261587</v>
          </cell>
          <cell r="E1006">
            <v>489214</v>
          </cell>
          <cell r="F1006">
            <v>22232</v>
          </cell>
        </row>
        <row r="1007">
          <cell r="A1007">
            <v>240722</v>
          </cell>
          <cell r="B1007" t="str">
            <v xml:space="preserve">  Cât th¾p ½¡i nõèc cao&gt; 15m,d&lt;=10mm    </v>
          </cell>
          <cell r="C1007" t="str">
            <v xml:space="preserve"> t¶n </v>
          </cell>
          <cell r="D1007">
            <v>4261587</v>
          </cell>
          <cell r="E1007">
            <v>494247</v>
          </cell>
          <cell r="F1007">
            <v>24024</v>
          </cell>
        </row>
        <row r="1008">
          <cell r="A1008">
            <v>240723</v>
          </cell>
          <cell r="B1008" t="str">
            <v xml:space="preserve">  Cât th¾p ½¡i nõèc cao&lt;=15m,d&lt;=18mm    </v>
          </cell>
          <cell r="C1008" t="str">
            <v xml:space="preserve"> t¶n </v>
          </cell>
          <cell r="D1008">
            <v>4217496</v>
          </cell>
          <cell r="E1008">
            <v>495743</v>
          </cell>
          <cell r="F1008">
            <v>154468</v>
          </cell>
        </row>
        <row r="1009">
          <cell r="A1009">
            <v>240724</v>
          </cell>
          <cell r="B1009" t="str">
            <v xml:space="preserve">  Cât th¾p ½¡i nõèc cao&gt; 15m,d&lt;=18mm    </v>
          </cell>
          <cell r="C1009" t="str">
            <v xml:space="preserve"> t¶n </v>
          </cell>
          <cell r="D1009">
            <v>4217496</v>
          </cell>
          <cell r="E1009">
            <v>496967</v>
          </cell>
          <cell r="F1009">
            <v>156261</v>
          </cell>
        </row>
        <row r="1010">
          <cell r="A1010">
            <v>240725</v>
          </cell>
          <cell r="B1010" t="str">
            <v xml:space="preserve">  Cât th¾p ½¡i nõèc cao&lt;=15m,d&gt; 18mm    </v>
          </cell>
          <cell r="C1010" t="str">
            <v xml:space="preserve"> t¶n </v>
          </cell>
          <cell r="D1010">
            <v>4119228</v>
          </cell>
          <cell r="E1010">
            <v>503087</v>
          </cell>
          <cell r="F1010">
            <v>97998</v>
          </cell>
        </row>
        <row r="1011">
          <cell r="A1011">
            <v>240726</v>
          </cell>
          <cell r="B1011" t="str">
            <v xml:space="preserve">  Cât th¾p ½¡i nõèc cao&gt; 15m,d&gt; 18mm    </v>
          </cell>
          <cell r="C1011" t="str">
            <v xml:space="preserve"> t¶n </v>
          </cell>
          <cell r="D1011">
            <v>4119228</v>
          </cell>
          <cell r="E1011">
            <v>508255</v>
          </cell>
          <cell r="F1011">
            <v>99791</v>
          </cell>
        </row>
        <row r="1012">
          <cell r="A1012">
            <v>240731</v>
          </cell>
          <cell r="B1012" t="str">
            <v xml:space="preserve">  Cât th¾p phÍu,silá cao&lt;=7m,d&lt;=10mm    </v>
          </cell>
          <cell r="C1012" t="str">
            <v xml:space="preserve"> t¶n </v>
          </cell>
          <cell r="D1012">
            <v>4261587</v>
          </cell>
          <cell r="E1012">
            <v>264396</v>
          </cell>
          <cell r="F1012">
            <v>22232</v>
          </cell>
        </row>
        <row r="1013">
          <cell r="A1013">
            <v>240732</v>
          </cell>
          <cell r="B1013" t="str">
            <v xml:space="preserve">  Cât th¾p phÍu,silá cao&gt; 7m,d&lt;=10mm    </v>
          </cell>
          <cell r="C1013" t="str">
            <v xml:space="preserve"> t¶n </v>
          </cell>
          <cell r="D1013">
            <v>4261587</v>
          </cell>
          <cell r="E1013">
            <v>289829</v>
          </cell>
          <cell r="F1013">
            <v>24024</v>
          </cell>
        </row>
        <row r="1014">
          <cell r="A1014">
            <v>240733</v>
          </cell>
          <cell r="B1014" t="str">
            <v xml:space="preserve">  Cât th¾p phÍu,silá cao&lt;=7m,d&lt;=18mm    </v>
          </cell>
          <cell r="C1014" t="str">
            <v xml:space="preserve"> t¶n </v>
          </cell>
          <cell r="D1014">
            <v>4217496</v>
          </cell>
          <cell r="E1014">
            <v>273781</v>
          </cell>
          <cell r="F1014">
            <v>141780</v>
          </cell>
        </row>
        <row r="1015">
          <cell r="A1015">
            <v>240734</v>
          </cell>
          <cell r="B1015" t="str">
            <v xml:space="preserve">  Cât th¾p phÍu,silá cao&gt; 7m,d&lt;=18mm    </v>
          </cell>
          <cell r="C1015" t="str">
            <v xml:space="preserve"> t¶n </v>
          </cell>
          <cell r="D1015">
            <v>4217496</v>
          </cell>
          <cell r="E1015">
            <v>278813</v>
          </cell>
          <cell r="F1015">
            <v>143573</v>
          </cell>
        </row>
        <row r="1016">
          <cell r="A1016">
            <v>240735</v>
          </cell>
          <cell r="B1016" t="str">
            <v xml:space="preserve">  Cât th¾p phÍu,silá cao&lt;=7m,d&gt; 18mm    </v>
          </cell>
          <cell r="C1016" t="str">
            <v xml:space="preserve"> t¶n </v>
          </cell>
          <cell r="D1016">
            <v>4124520</v>
          </cell>
          <cell r="E1016">
            <v>268884</v>
          </cell>
          <cell r="F1016">
            <v>132446</v>
          </cell>
        </row>
        <row r="1017">
          <cell r="A1017">
            <v>240736</v>
          </cell>
          <cell r="B1017" t="str">
            <v xml:space="preserve">  Cât th¾p phÍu,silá cao&gt; 7m,d&gt; 18mm    </v>
          </cell>
          <cell r="C1017" t="str">
            <v xml:space="preserve"> t¶n </v>
          </cell>
          <cell r="D1017">
            <v>4124520</v>
          </cell>
          <cell r="E1017">
            <v>273100</v>
          </cell>
          <cell r="F1017">
            <v>134239</v>
          </cell>
        </row>
        <row r="1018">
          <cell r="A1018">
            <v>240811</v>
          </cell>
          <cell r="B1018" t="str">
            <v xml:space="preserve">  Cât th¾p giÆng(nõèc,cŸp),d&lt;=10mm      </v>
          </cell>
          <cell r="C1018" t="str">
            <v xml:space="preserve"> t¶n </v>
          </cell>
          <cell r="D1018">
            <v>4261587</v>
          </cell>
          <cell r="E1018">
            <v>294038</v>
          </cell>
          <cell r="F1018">
            <v>20797</v>
          </cell>
        </row>
        <row r="1019">
          <cell r="A1019">
            <v>240812</v>
          </cell>
          <cell r="B1019" t="str">
            <v xml:space="preserve">  Cât th¾p giÆng(nõèc,cŸp),d&lt;=18mm      </v>
          </cell>
          <cell r="C1019" t="str">
            <v xml:space="preserve"> t¶n </v>
          </cell>
          <cell r="D1019">
            <v>4217617</v>
          </cell>
          <cell r="E1019">
            <v>295616</v>
          </cell>
          <cell r="F1019">
            <v>139331</v>
          </cell>
        </row>
        <row r="1020">
          <cell r="A1020">
            <v>240813</v>
          </cell>
          <cell r="B1020" t="str">
            <v xml:space="preserve">  Cât th¾p giÆng(nõèc,cŸp),d&gt; 18mm      </v>
          </cell>
          <cell r="C1020" t="str">
            <v xml:space="preserve"> t¶n </v>
          </cell>
          <cell r="D1020">
            <v>4125453</v>
          </cell>
          <cell r="E1020">
            <v>300803</v>
          </cell>
          <cell r="F1020">
            <v>131012</v>
          </cell>
        </row>
        <row r="1021">
          <cell r="A1021">
            <v>240821</v>
          </cell>
          <cell r="B1021" t="str">
            <v xml:space="preserve">  Cât th¾p mõçng nõèc,r¬nh nõèc,d&lt;=10mm </v>
          </cell>
          <cell r="C1021" t="str">
            <v xml:space="preserve"> t¶n </v>
          </cell>
          <cell r="D1021">
            <v>4261587</v>
          </cell>
          <cell r="E1021">
            <v>123681</v>
          </cell>
          <cell r="F1021">
            <v>20797</v>
          </cell>
        </row>
        <row r="1022">
          <cell r="A1022">
            <v>240822</v>
          </cell>
          <cell r="B1022" t="str">
            <v xml:space="preserve">  Cât th¾p mõçng nõèc,r¬nh nõèc,d&gt; 10mm </v>
          </cell>
          <cell r="C1022" t="str">
            <v xml:space="preserve"> t¶n </v>
          </cell>
          <cell r="D1022">
            <v>4272228</v>
          </cell>
          <cell r="E1022">
            <v>78245</v>
          </cell>
          <cell r="F1022">
            <v>153034</v>
          </cell>
        </row>
        <row r="1023">
          <cell r="A1023">
            <v>240831</v>
          </cell>
          <cell r="B1023" t="str">
            <v xml:space="preserve">  CTh¾p âng(câng,buy,xi fáng,xo°n),d&lt;=10mm  </v>
          </cell>
          <cell r="C1023" t="str">
            <v xml:space="preserve"> t¶n </v>
          </cell>
          <cell r="D1023">
            <v>4261587</v>
          </cell>
          <cell r="E1023">
            <v>329327</v>
          </cell>
          <cell r="F1023">
            <v>20797</v>
          </cell>
        </row>
        <row r="1024">
          <cell r="A1024">
            <v>240832</v>
          </cell>
          <cell r="B1024" t="str">
            <v xml:space="preserve">  CTh¾p âng(câng,buy,xi fáng,xo°n),d&lt;=18mm  </v>
          </cell>
          <cell r="C1024" t="str">
            <v xml:space="preserve"> t¶n </v>
          </cell>
          <cell r="D1024">
            <v>4251141</v>
          </cell>
          <cell r="E1024">
            <v>178137</v>
          </cell>
          <cell r="F1024">
            <v>62949</v>
          </cell>
        </row>
        <row r="1025">
          <cell r="A1025">
            <v>240833</v>
          </cell>
          <cell r="B1025" t="str">
            <v xml:space="preserve">  CTh¾p âng(câng,buy,xi fáng,xo°n),d&gt; 18mm  </v>
          </cell>
          <cell r="C1025" t="str">
            <v xml:space="preserve"> t¶n </v>
          </cell>
          <cell r="D1025">
            <v>4149141</v>
          </cell>
          <cell r="E1025">
            <v>163480</v>
          </cell>
          <cell r="F1025">
            <v>47144</v>
          </cell>
        </row>
        <row r="1026">
          <cell r="A1026">
            <v>240911</v>
          </cell>
          <cell r="B1026" t="str">
            <v xml:space="preserve">  CTh¾p c·u mŸng thõéng            d&lt;=10mm  </v>
          </cell>
          <cell r="C1026" t="str">
            <v xml:space="preserve"> t¶n </v>
          </cell>
          <cell r="D1026">
            <v>4261587</v>
          </cell>
          <cell r="E1026">
            <v>309252</v>
          </cell>
          <cell r="F1026">
            <v>20797</v>
          </cell>
        </row>
        <row r="1027">
          <cell r="A1027">
            <v>240912</v>
          </cell>
          <cell r="B1027" t="str">
            <v xml:space="preserve">  CTh¾p c·u mŸng thõéng            d&lt;=18mm  </v>
          </cell>
          <cell r="C1027" t="str">
            <v xml:space="preserve"> t¶n </v>
          </cell>
          <cell r="D1027">
            <v>4251141</v>
          </cell>
          <cell r="E1027">
            <v>309252</v>
          </cell>
          <cell r="F1027">
            <v>62949</v>
          </cell>
        </row>
        <row r="1028">
          <cell r="A1028">
            <v>240913</v>
          </cell>
          <cell r="B1028" t="str">
            <v xml:space="preserve">  CTh¾p c·u mŸng thõéng            d &gt;18mm  </v>
          </cell>
          <cell r="C1028" t="str">
            <v xml:space="preserve"> t¶n </v>
          </cell>
          <cell r="D1028">
            <v>4147717</v>
          </cell>
          <cell r="E1028">
            <v>249045</v>
          </cell>
          <cell r="F1028">
            <v>47398</v>
          </cell>
        </row>
        <row r="1029">
          <cell r="A1029">
            <v>240921</v>
          </cell>
          <cell r="B1029" t="str">
            <v xml:space="preserve">  CTh¾p c·u mŸng vÞ mÞng            d&lt;=10mm</v>
          </cell>
          <cell r="C1029" t="str">
            <v>t¶n</v>
          </cell>
          <cell r="D1029">
            <v>4261587</v>
          </cell>
          <cell r="E1029">
            <v>312171</v>
          </cell>
          <cell r="F1029">
            <v>20797</v>
          </cell>
        </row>
        <row r="1030">
          <cell r="A1030">
            <v>240922</v>
          </cell>
          <cell r="B1030" t="str">
            <v xml:space="preserve">  CTh¾p c·u mŸng vÞ mÞng            d&lt;=18mm</v>
          </cell>
          <cell r="C1030" t="str">
            <v>t·n</v>
          </cell>
          <cell r="D1030">
            <v>4251141</v>
          </cell>
          <cell r="E1030">
            <v>220616</v>
          </cell>
          <cell r="F1030">
            <v>62949</v>
          </cell>
        </row>
        <row r="1031">
          <cell r="A1031">
            <v>240923</v>
          </cell>
          <cell r="B1031" t="str">
            <v xml:space="preserve">  CTh¾p c·u mŸng vÞ mÞng            d &gt;18mm</v>
          </cell>
          <cell r="C1031" t="str">
            <v>t·n</v>
          </cell>
          <cell r="D1031">
            <v>4147717</v>
          </cell>
          <cell r="E1031">
            <v>217482</v>
          </cell>
          <cell r="F1031">
            <v>47398</v>
          </cell>
        </row>
        <row r="1032">
          <cell r="A1032">
            <v>300111</v>
          </cell>
          <cell r="B1032" t="str">
            <v xml:space="preserve">  BÅ táng t¶m tõéng ½îc s³n           M150  </v>
          </cell>
          <cell r="C1032" t="str">
            <v xml:space="preserve"> m3 </v>
          </cell>
          <cell r="D1032">
            <v>299818</v>
          </cell>
          <cell r="E1032">
            <v>19550</v>
          </cell>
          <cell r="F1032">
            <v>7681</v>
          </cell>
        </row>
        <row r="1033">
          <cell r="A1033">
            <v>300112</v>
          </cell>
          <cell r="B1033" t="str">
            <v xml:space="preserve">  BÅ táng t¶m tõéng ½îc s³n           M200  </v>
          </cell>
          <cell r="C1033" t="str">
            <v xml:space="preserve"> m3 </v>
          </cell>
          <cell r="D1033">
            <v>344315</v>
          </cell>
          <cell r="E1033">
            <v>19550</v>
          </cell>
          <cell r="F1033">
            <v>7681</v>
          </cell>
        </row>
        <row r="1034">
          <cell r="A1034">
            <v>300113</v>
          </cell>
          <cell r="B1034" t="str">
            <v xml:space="preserve">  BÅ táng t¶m tõéng ½îc s³n           M250  </v>
          </cell>
          <cell r="C1034" t="str">
            <v xml:space="preserve"> m3 </v>
          </cell>
          <cell r="D1034">
            <v>377052</v>
          </cell>
          <cell r="E1034">
            <v>19550</v>
          </cell>
          <cell r="F1034">
            <v>7681</v>
          </cell>
        </row>
        <row r="1035">
          <cell r="A1035">
            <v>300211</v>
          </cell>
          <cell r="B1035" t="str">
            <v xml:space="preserve">  BÅ táng càc,cæt ½îc s³n             M150  </v>
          </cell>
          <cell r="C1035" t="str">
            <v xml:space="preserve"> m3 </v>
          </cell>
          <cell r="D1035">
            <v>300793</v>
          </cell>
          <cell r="E1035">
            <v>18516</v>
          </cell>
          <cell r="F1035">
            <v>10038</v>
          </cell>
        </row>
        <row r="1036">
          <cell r="A1036">
            <v>300212</v>
          </cell>
          <cell r="B1036" t="str">
            <v xml:space="preserve">  BÅ táng càc,cæt ½îc s³n             M200  </v>
          </cell>
          <cell r="C1036" t="str">
            <v xml:space="preserve"> m3 </v>
          </cell>
          <cell r="D1036">
            <v>345291</v>
          </cell>
          <cell r="E1036">
            <v>18516</v>
          </cell>
          <cell r="F1036">
            <v>10038</v>
          </cell>
        </row>
        <row r="1037">
          <cell r="A1037">
            <v>300213</v>
          </cell>
          <cell r="B1037" t="str">
            <v xml:space="preserve">  BÅ táng càc,cæt ½îc s³n             M250  </v>
          </cell>
          <cell r="C1037" t="str">
            <v xml:space="preserve"> m3 </v>
          </cell>
          <cell r="D1037">
            <v>378028</v>
          </cell>
          <cell r="E1037">
            <v>18516</v>
          </cell>
          <cell r="F1037">
            <v>10038</v>
          </cell>
        </row>
        <row r="1038">
          <cell r="A1038">
            <v>300214</v>
          </cell>
          <cell r="B1038" t="str">
            <v xml:space="preserve">  BÅ táng càc,cæt ½îc s³n             M300  </v>
          </cell>
          <cell r="C1038" t="str">
            <v xml:space="preserve"> m3 </v>
          </cell>
          <cell r="D1038">
            <v>408270</v>
          </cell>
          <cell r="E1038">
            <v>18516</v>
          </cell>
          <cell r="F1038">
            <v>10038</v>
          </cell>
        </row>
        <row r="1039">
          <cell r="A1039">
            <v>300221</v>
          </cell>
          <cell r="B1039" t="str">
            <v xml:space="preserve">  BÅ táng càc c÷ ½îc s³n              M150  </v>
          </cell>
          <cell r="C1039" t="str">
            <v xml:space="preserve"> m3 </v>
          </cell>
          <cell r="D1039">
            <v>303288</v>
          </cell>
          <cell r="E1039">
            <v>42307</v>
          </cell>
          <cell r="F1039">
            <v>8484</v>
          </cell>
        </row>
        <row r="1040">
          <cell r="A1040">
            <v>300222</v>
          </cell>
          <cell r="B1040" t="str">
            <v xml:space="preserve">  BÅ táng càc c÷ ½îc s³n              M200  </v>
          </cell>
          <cell r="C1040" t="str">
            <v xml:space="preserve"> m3 </v>
          </cell>
          <cell r="D1040">
            <v>347785</v>
          </cell>
          <cell r="E1040">
            <v>42307</v>
          </cell>
          <cell r="F1040">
            <v>8484</v>
          </cell>
        </row>
        <row r="1041">
          <cell r="A1041">
            <v>300223</v>
          </cell>
          <cell r="B1041" t="str">
            <v xml:space="preserve">  BÅ táng càc c÷ ½îc s³n              M250  </v>
          </cell>
          <cell r="C1041" t="str">
            <v xml:space="preserve"> m3 </v>
          </cell>
          <cell r="D1041">
            <v>380523</v>
          </cell>
          <cell r="E1041">
            <v>42307</v>
          </cell>
          <cell r="F1041">
            <v>8484</v>
          </cell>
        </row>
        <row r="1042">
          <cell r="A1042">
            <v>300311</v>
          </cell>
          <cell r="B1042" t="str">
            <v xml:space="preserve">  BÅ táng x¡,d·m ½îc s³n              M150  </v>
          </cell>
          <cell r="C1042" t="str">
            <v xml:space="preserve"> m3 </v>
          </cell>
          <cell r="D1042">
            <v>324601</v>
          </cell>
          <cell r="E1042">
            <v>22808</v>
          </cell>
          <cell r="F1042">
            <v>10038</v>
          </cell>
        </row>
        <row r="1043">
          <cell r="A1043">
            <v>300312</v>
          </cell>
          <cell r="B1043" t="str">
            <v xml:space="preserve">  BÅ táng x¡,d·m ½îc s³n              M200  </v>
          </cell>
          <cell r="C1043" t="str">
            <v xml:space="preserve"> m3 </v>
          </cell>
          <cell r="D1043">
            <v>369098</v>
          </cell>
          <cell r="E1043">
            <v>22808</v>
          </cell>
          <cell r="F1043">
            <v>10038</v>
          </cell>
        </row>
        <row r="1044">
          <cell r="A1044">
            <v>300313</v>
          </cell>
          <cell r="B1044" t="str">
            <v xml:space="preserve">  BÅ táng x¡,d·m ½îc s³n              M250  </v>
          </cell>
          <cell r="C1044" t="str">
            <v xml:space="preserve"> m3 </v>
          </cell>
          <cell r="D1044">
            <v>401835</v>
          </cell>
          <cell r="E1044">
            <v>22808</v>
          </cell>
          <cell r="F1044">
            <v>10038</v>
          </cell>
        </row>
        <row r="1045">
          <cell r="A1045">
            <v>300321</v>
          </cell>
          <cell r="B1045" t="str">
            <v xml:space="preserve">  BÅ táng vÖ k¿o ½îc s³n              M150  </v>
          </cell>
          <cell r="C1045" t="str">
            <v xml:space="preserve"> m3 </v>
          </cell>
          <cell r="D1045">
            <v>305811</v>
          </cell>
          <cell r="E1045">
            <v>39778</v>
          </cell>
          <cell r="F1045">
            <v>10038</v>
          </cell>
        </row>
        <row r="1046">
          <cell r="A1046">
            <v>300322</v>
          </cell>
          <cell r="B1046" t="str">
            <v xml:space="preserve">  BÅ táng vÖ k¿o ½îc s³n              M200  </v>
          </cell>
          <cell r="C1046" t="str">
            <v xml:space="preserve"> m3 </v>
          </cell>
          <cell r="D1046">
            <v>350308</v>
          </cell>
          <cell r="E1046">
            <v>39778</v>
          </cell>
          <cell r="F1046">
            <v>10038</v>
          </cell>
        </row>
        <row r="1047">
          <cell r="A1047">
            <v>300323</v>
          </cell>
          <cell r="B1047" t="str">
            <v xml:space="preserve">  BÅ táng vÖ k¿o ½îc s³n              M250  </v>
          </cell>
          <cell r="C1047" t="str">
            <v xml:space="preserve"> m3 </v>
          </cell>
          <cell r="D1047">
            <v>483045</v>
          </cell>
          <cell r="E1047">
            <v>39778</v>
          </cell>
          <cell r="F1047">
            <v>10038</v>
          </cell>
        </row>
        <row r="1048">
          <cell r="A1048">
            <v>300411</v>
          </cell>
          <cell r="B1048" t="str">
            <v xml:space="preserve">  BÅ táng panen 3 m´t                 M150  </v>
          </cell>
          <cell r="C1048" t="str">
            <v xml:space="preserve"> m3 </v>
          </cell>
          <cell r="D1048">
            <v>309390</v>
          </cell>
          <cell r="E1048">
            <v>27455</v>
          </cell>
          <cell r="F1048">
            <v>7681</v>
          </cell>
        </row>
        <row r="1049">
          <cell r="A1049">
            <v>300412</v>
          </cell>
          <cell r="B1049" t="str">
            <v xml:space="preserve">  BÅ táng panen 3 m´t                 M200  </v>
          </cell>
          <cell r="C1049" t="str">
            <v xml:space="preserve"> m3 </v>
          </cell>
          <cell r="D1049">
            <v>353887</v>
          </cell>
          <cell r="E1049">
            <v>27455</v>
          </cell>
          <cell r="F1049">
            <v>7681</v>
          </cell>
        </row>
        <row r="1050">
          <cell r="A1050">
            <v>300413</v>
          </cell>
          <cell r="B1050" t="str">
            <v xml:space="preserve">  BÅ táng panen 3 m´t                 M250  </v>
          </cell>
          <cell r="C1050" t="str">
            <v xml:space="preserve"> m3 </v>
          </cell>
          <cell r="D1050">
            <v>386624</v>
          </cell>
          <cell r="E1050">
            <v>27455</v>
          </cell>
          <cell r="F1050">
            <v>7681</v>
          </cell>
        </row>
        <row r="1051">
          <cell r="A1051">
            <v>300421</v>
          </cell>
          <cell r="B1051" t="str">
            <v xml:space="preserve">  BÅ táng panen 4 m´t                 M150  </v>
          </cell>
          <cell r="C1051" t="str">
            <v xml:space="preserve"> m3 </v>
          </cell>
          <cell r="D1051">
            <v>338836</v>
          </cell>
          <cell r="E1051">
            <v>43994</v>
          </cell>
          <cell r="F1051">
            <v>7681</v>
          </cell>
        </row>
        <row r="1052">
          <cell r="A1052">
            <v>300422</v>
          </cell>
          <cell r="B1052" t="str">
            <v xml:space="preserve">  BÅ táng panen 4 m´t                 M200  </v>
          </cell>
          <cell r="C1052" t="str">
            <v xml:space="preserve"> m3 </v>
          </cell>
          <cell r="D1052">
            <v>383333</v>
          </cell>
          <cell r="E1052">
            <v>43994</v>
          </cell>
          <cell r="F1052">
            <v>7681</v>
          </cell>
        </row>
        <row r="1053">
          <cell r="A1053">
            <v>300423</v>
          </cell>
          <cell r="B1053" t="str">
            <v xml:space="preserve">  BÅ táng panen 4 m´t                 M250  </v>
          </cell>
          <cell r="C1053" t="str">
            <v xml:space="preserve"> m3 </v>
          </cell>
          <cell r="D1053">
            <v>416070</v>
          </cell>
          <cell r="E1053">
            <v>43994</v>
          </cell>
          <cell r="F1053">
            <v>7681</v>
          </cell>
        </row>
        <row r="1054">
          <cell r="A1054">
            <v>300511</v>
          </cell>
          <cell r="B1054" t="str">
            <v xml:space="preserve">  BÅ táng t¶m ½an,mŸi h°t,lanh tá     M150  </v>
          </cell>
          <cell r="C1054" t="str">
            <v xml:space="preserve"> m3 </v>
          </cell>
          <cell r="D1054">
            <v>305584</v>
          </cell>
          <cell r="E1054">
            <v>32066</v>
          </cell>
          <cell r="F1054">
            <v>5376</v>
          </cell>
        </row>
        <row r="1055">
          <cell r="A1055">
            <v>300512</v>
          </cell>
          <cell r="B1055" t="str">
            <v xml:space="preserve">  BÅ táng t¶m ½an,mŸi h°t,lanh tá     M200  </v>
          </cell>
          <cell r="C1055" t="str">
            <v xml:space="preserve"> m3 </v>
          </cell>
          <cell r="D1055">
            <v>350082</v>
          </cell>
          <cell r="E1055">
            <v>32066</v>
          </cell>
          <cell r="F1055">
            <v>5376</v>
          </cell>
        </row>
        <row r="1056">
          <cell r="A1056">
            <v>300513</v>
          </cell>
          <cell r="B1056" t="str">
            <v xml:space="preserve">  BÅ táng t¶m ½an,mŸi h°t,lanh tá     M250  </v>
          </cell>
          <cell r="C1056" t="str">
            <v xml:space="preserve"> m3 </v>
          </cell>
          <cell r="D1056">
            <v>382819</v>
          </cell>
          <cell r="E1056">
            <v>32066</v>
          </cell>
          <cell r="F1056">
            <v>5376</v>
          </cell>
        </row>
        <row r="1057">
          <cell r="A1057">
            <v>300521</v>
          </cell>
          <cell r="B1057" t="str">
            <v xml:space="preserve">  BÅ táng lŸ chèp,nan hoa             M150  </v>
          </cell>
          <cell r="C1057" t="str">
            <v xml:space="preserve"> m3 </v>
          </cell>
          <cell r="D1057">
            <v>305584</v>
          </cell>
          <cell r="E1057">
            <v>68581</v>
          </cell>
          <cell r="F1057">
            <v>5376</v>
          </cell>
        </row>
        <row r="1058">
          <cell r="A1058">
            <v>300522</v>
          </cell>
          <cell r="B1058" t="str">
            <v xml:space="preserve">  BÅ táng lŸ chèp,nan hoa             M200  </v>
          </cell>
          <cell r="C1058" t="str">
            <v xml:space="preserve"> m3 </v>
          </cell>
          <cell r="D1058">
            <v>350082</v>
          </cell>
          <cell r="E1058">
            <v>68554</v>
          </cell>
          <cell r="F1058">
            <v>5376</v>
          </cell>
        </row>
        <row r="1059">
          <cell r="A1059">
            <v>300523</v>
          </cell>
          <cell r="B1059" t="str">
            <v xml:space="preserve">  BÅ táng lŸ chèp,nan hoa             M250  </v>
          </cell>
          <cell r="C1059" t="str">
            <v xml:space="preserve"> m3 </v>
          </cell>
          <cell r="D1059">
            <v>382819</v>
          </cell>
          <cell r="E1059">
            <v>68554</v>
          </cell>
          <cell r="F1059">
            <v>5376</v>
          </cell>
        </row>
        <row r="1060">
          <cell r="A1060">
            <v>300531</v>
          </cell>
          <cell r="B1060" t="str">
            <v xml:space="preserve">  BÅ táng cøa sä tréi,con sçn         M150  </v>
          </cell>
          <cell r="C1060" t="str">
            <v xml:space="preserve"> m3 </v>
          </cell>
          <cell r="D1060">
            <v>324619</v>
          </cell>
          <cell r="E1060">
            <v>38790</v>
          </cell>
          <cell r="F1060">
            <v>5376</v>
          </cell>
        </row>
        <row r="1061">
          <cell r="A1061">
            <v>300532</v>
          </cell>
          <cell r="B1061" t="str">
            <v xml:space="preserve">  BÅ táng cøa sä tréi,con sçn         M200  </v>
          </cell>
          <cell r="C1061" t="str">
            <v xml:space="preserve"> m3 </v>
          </cell>
          <cell r="D1061">
            <v>369117</v>
          </cell>
          <cell r="E1061">
            <v>38790</v>
          </cell>
          <cell r="F1061">
            <v>5376</v>
          </cell>
        </row>
        <row r="1062">
          <cell r="A1062">
            <v>300533</v>
          </cell>
          <cell r="B1062" t="str">
            <v xml:space="preserve">  BÅ táng cøa sä tréi,con sçn         M250  </v>
          </cell>
          <cell r="C1062" t="str">
            <v xml:space="preserve"> m3 </v>
          </cell>
          <cell r="D1062">
            <v>401854</v>
          </cell>
          <cell r="E1062">
            <v>38790</v>
          </cell>
          <cell r="F1062">
            <v>5376</v>
          </cell>
        </row>
        <row r="1063">
          <cell r="A1063">
            <v>300541</v>
          </cell>
          <cell r="B1063" t="str">
            <v xml:space="preserve">  BÅ táng h¡ng r¡o,lan can            M150  </v>
          </cell>
          <cell r="C1063" t="str">
            <v xml:space="preserve"> m3 </v>
          </cell>
          <cell r="D1063">
            <v>300793</v>
          </cell>
          <cell r="E1063">
            <v>35480</v>
          </cell>
          <cell r="F1063">
            <v>5376</v>
          </cell>
        </row>
        <row r="1064">
          <cell r="A1064">
            <v>300542</v>
          </cell>
          <cell r="B1064" t="str">
            <v xml:space="preserve">  BÅ táng h¡ng r¡o,lan can            M200  </v>
          </cell>
          <cell r="C1064" t="str">
            <v xml:space="preserve"> m3 </v>
          </cell>
          <cell r="D1064">
            <v>345291</v>
          </cell>
          <cell r="E1064">
            <v>35480</v>
          </cell>
          <cell r="F1064">
            <v>5376</v>
          </cell>
        </row>
        <row r="1065">
          <cell r="A1065">
            <v>300543</v>
          </cell>
          <cell r="B1065" t="str">
            <v xml:space="preserve">  BÅ táng h¡ng r¡o,lan can            M250  </v>
          </cell>
          <cell r="C1065" t="str">
            <v xml:space="preserve"> m3 </v>
          </cell>
          <cell r="D1065">
            <v>378028</v>
          </cell>
          <cell r="E1065">
            <v>35480</v>
          </cell>
          <cell r="F1065">
            <v>5376</v>
          </cell>
        </row>
        <row r="1066">
          <cell r="A1066">
            <v>300611</v>
          </cell>
          <cell r="B1066" t="str">
            <v xml:space="preserve">  BÅ táng âng luãn dµy ½iÎn           M150  </v>
          </cell>
          <cell r="C1066" t="str">
            <v xml:space="preserve"> m3 </v>
          </cell>
          <cell r="D1066">
            <v>325622</v>
          </cell>
          <cell r="E1066">
            <v>46564</v>
          </cell>
          <cell r="F1066">
            <v>5376</v>
          </cell>
        </row>
        <row r="1067">
          <cell r="A1067">
            <v>300612</v>
          </cell>
          <cell r="B1067" t="str">
            <v xml:space="preserve">  BÅ táng âng luãn dµy ½iÎn           M200  </v>
          </cell>
          <cell r="C1067" t="str">
            <v xml:space="preserve"> m3 </v>
          </cell>
          <cell r="D1067">
            <v>370120</v>
          </cell>
          <cell r="E1067">
            <v>46564</v>
          </cell>
          <cell r="F1067">
            <v>5376</v>
          </cell>
        </row>
        <row r="1068">
          <cell r="A1068">
            <v>300613</v>
          </cell>
          <cell r="B1068" t="str">
            <v xml:space="preserve">  BÅ táng âng luãn dµy ½iÎn           M250  </v>
          </cell>
          <cell r="C1068" t="str">
            <v xml:space="preserve"> m3 </v>
          </cell>
          <cell r="D1068">
            <v>402857</v>
          </cell>
          <cell r="E1068">
            <v>46564</v>
          </cell>
          <cell r="F1068">
            <v>5376</v>
          </cell>
        </row>
        <row r="1069">
          <cell r="A1069">
            <v>300621</v>
          </cell>
          <cell r="B1069" t="str">
            <v xml:space="preserve">  BÅ táng âng câng                    M150  </v>
          </cell>
          <cell r="C1069" t="str">
            <v xml:space="preserve"> m3 </v>
          </cell>
          <cell r="D1069">
            <v>325622</v>
          </cell>
          <cell r="E1069">
            <v>46564</v>
          </cell>
          <cell r="F1069">
            <v>5376</v>
          </cell>
        </row>
        <row r="1070">
          <cell r="A1070">
            <v>300622</v>
          </cell>
          <cell r="B1070" t="str">
            <v xml:space="preserve">  BÅ táng âng câng                    M200  </v>
          </cell>
          <cell r="C1070" t="str">
            <v xml:space="preserve"> m3 </v>
          </cell>
          <cell r="D1070">
            <v>370120</v>
          </cell>
          <cell r="E1070">
            <v>46564</v>
          </cell>
          <cell r="F1070">
            <v>5376</v>
          </cell>
        </row>
        <row r="1071">
          <cell r="A1071">
            <v>300623</v>
          </cell>
          <cell r="B1071" t="str">
            <v xml:space="preserve">  BÅ táng âng câng                    M250  </v>
          </cell>
          <cell r="C1071" t="str">
            <v xml:space="preserve"> m3 </v>
          </cell>
          <cell r="D1071">
            <v>402857</v>
          </cell>
          <cell r="E1071">
            <v>46564</v>
          </cell>
          <cell r="F1071">
            <v>5376</v>
          </cell>
        </row>
        <row r="1072">
          <cell r="A1072">
            <v>300631</v>
          </cell>
          <cell r="B1072" t="str">
            <v xml:space="preserve">  BÅ táng âng buy D&lt;=70cm         M150  </v>
          </cell>
          <cell r="C1072" t="str">
            <v xml:space="preserve"> m3 </v>
          </cell>
          <cell r="D1072">
            <v>344061</v>
          </cell>
          <cell r="E1072">
            <v>53441</v>
          </cell>
          <cell r="F1072">
            <v>5376</v>
          </cell>
        </row>
        <row r="1073">
          <cell r="A1073">
            <v>300632</v>
          </cell>
          <cell r="B1073" t="str">
            <v xml:space="preserve">  BÅ táng âng buy D&lt;=70cm         M200  </v>
          </cell>
          <cell r="C1073" t="str">
            <v xml:space="preserve"> m3 </v>
          </cell>
          <cell r="D1073">
            <v>388997</v>
          </cell>
          <cell r="E1073">
            <v>53441</v>
          </cell>
          <cell r="F1073">
            <v>5376</v>
          </cell>
        </row>
        <row r="1074">
          <cell r="A1074">
            <v>300633</v>
          </cell>
          <cell r="B1074" t="str">
            <v xml:space="preserve">  BÅ táng âng buy D&lt;=70cm         M250  </v>
          </cell>
          <cell r="C1074" t="str">
            <v xml:space="preserve"> m3 </v>
          </cell>
          <cell r="D1074">
            <v>422057</v>
          </cell>
          <cell r="E1074">
            <v>53441</v>
          </cell>
          <cell r="F1074">
            <v>5376</v>
          </cell>
        </row>
        <row r="1075">
          <cell r="A1075">
            <v>300641</v>
          </cell>
          <cell r="B1075" t="str">
            <v xml:space="preserve">  BÅ táng âng buy D&gt; 70cm         M150  </v>
          </cell>
          <cell r="C1075" t="str">
            <v xml:space="preserve"> m3 </v>
          </cell>
          <cell r="D1075">
            <v>337447</v>
          </cell>
          <cell r="E1075">
            <v>46113</v>
          </cell>
          <cell r="F1075">
            <v>5376</v>
          </cell>
        </row>
        <row r="1076">
          <cell r="A1076">
            <v>300642</v>
          </cell>
          <cell r="B1076" t="str">
            <v xml:space="preserve">  BÅ táng âng buy D&gt; 70cm         M200  </v>
          </cell>
          <cell r="C1076" t="str">
            <v xml:space="preserve"> m3 </v>
          </cell>
          <cell r="D1076">
            <v>382383</v>
          </cell>
          <cell r="E1076">
            <v>46113</v>
          </cell>
          <cell r="F1076">
            <v>5376</v>
          </cell>
        </row>
        <row r="1077">
          <cell r="A1077">
            <v>300643</v>
          </cell>
          <cell r="B1077" t="str">
            <v xml:space="preserve">  BÅ táng âng buy D&gt; 70cm         M250  </v>
          </cell>
          <cell r="C1077" t="str">
            <v xml:space="preserve"> m3 </v>
          </cell>
          <cell r="D1077">
            <v>415442</v>
          </cell>
          <cell r="E1077">
            <v>46113</v>
          </cell>
          <cell r="F1077">
            <v>5376</v>
          </cell>
        </row>
        <row r="1078">
          <cell r="A1078">
            <v>300711</v>
          </cell>
          <cell r="B1078" t="str">
            <v xml:space="preserve">  BÅ táng d·m kh¸u ½æ &lt;=20m       M150  </v>
          </cell>
          <cell r="C1078" t="str">
            <v xml:space="preserve"> m3 </v>
          </cell>
          <cell r="D1078">
            <v>470529</v>
          </cell>
          <cell r="E1078">
            <v>46225</v>
          </cell>
          <cell r="F1078">
            <v>11851</v>
          </cell>
        </row>
        <row r="1079">
          <cell r="A1079">
            <v>300712</v>
          </cell>
          <cell r="B1079" t="str">
            <v xml:space="preserve">  BÅ táng d·m kh¸u ½æ &lt;=20m       M200  </v>
          </cell>
          <cell r="C1079" t="str">
            <v xml:space="preserve"> m3 </v>
          </cell>
          <cell r="D1079">
            <v>515027</v>
          </cell>
          <cell r="E1079">
            <v>46225</v>
          </cell>
          <cell r="F1079">
            <v>11851</v>
          </cell>
        </row>
        <row r="1080">
          <cell r="A1080">
            <v>300713</v>
          </cell>
          <cell r="B1080" t="str">
            <v xml:space="preserve">  BÅ táng d·m kh¸u ½æ &lt;=20m       M250  </v>
          </cell>
          <cell r="C1080" t="str">
            <v xml:space="preserve"> m3 </v>
          </cell>
          <cell r="D1080">
            <v>547764</v>
          </cell>
          <cell r="E1080">
            <v>46225</v>
          </cell>
          <cell r="F1080">
            <v>11851</v>
          </cell>
        </row>
        <row r="1081">
          <cell r="A1081">
            <v>301111</v>
          </cell>
          <cell r="B1081" t="str">
            <v xml:space="preserve">  Cât th¾p t¶m tõéng               d&lt;=10mm  </v>
          </cell>
          <cell r="C1081" t="str">
            <v xml:space="preserve"> t¶n </v>
          </cell>
          <cell r="D1081">
            <v>4261587</v>
          </cell>
          <cell r="E1081">
            <v>120464</v>
          </cell>
          <cell r="F1081">
            <v>20797</v>
          </cell>
        </row>
        <row r="1082">
          <cell r="A1082">
            <v>301112</v>
          </cell>
          <cell r="B1082" t="str">
            <v xml:space="preserve">  Cât th¾p t¶m tõéng               d&lt;=18mm  </v>
          </cell>
          <cell r="C1082" t="str">
            <v xml:space="preserve"> t¶n </v>
          </cell>
          <cell r="D1082">
            <v>4268809</v>
          </cell>
          <cell r="E1082">
            <v>102352</v>
          </cell>
          <cell r="F1082">
            <v>87691</v>
          </cell>
        </row>
        <row r="1083">
          <cell r="A1083">
            <v>301113</v>
          </cell>
          <cell r="B1083" t="str">
            <v xml:space="preserve">  Cât th¾p t¶m tõéng               d&gt; 18mm  </v>
          </cell>
          <cell r="C1083" t="str">
            <v xml:space="preserve"> t¶n </v>
          </cell>
          <cell r="D1083">
            <v>4115809</v>
          </cell>
          <cell r="E1083">
            <v>88979</v>
          </cell>
          <cell r="F1083">
            <v>79372</v>
          </cell>
        </row>
        <row r="1084">
          <cell r="A1084">
            <v>301211</v>
          </cell>
          <cell r="B1084" t="str">
            <v xml:space="preserve">  Cât th¾p cæt,càc,x¡,d·m,gi±ng    d&lt;=10mm  </v>
          </cell>
          <cell r="C1084" t="str">
            <v xml:space="preserve"> t¶n </v>
          </cell>
          <cell r="D1084">
            <v>4261587</v>
          </cell>
          <cell r="E1084">
            <v>167327</v>
          </cell>
          <cell r="F1084">
            <v>20797</v>
          </cell>
        </row>
        <row r="1085">
          <cell r="A1085">
            <v>301212</v>
          </cell>
          <cell r="B1085" t="str">
            <v xml:space="preserve">  Cât th¾p cæt,càc,x¡,d·m,gi±ng    d&lt;=18mm  </v>
          </cell>
          <cell r="C1085" t="str">
            <v xml:space="preserve"> t¶n </v>
          </cell>
          <cell r="D1085">
            <v>4216995</v>
          </cell>
          <cell r="E1085">
            <v>84528</v>
          </cell>
          <cell r="F1085">
            <v>151765</v>
          </cell>
        </row>
        <row r="1086">
          <cell r="A1086">
            <v>301213</v>
          </cell>
          <cell r="B1086" t="str">
            <v xml:space="preserve">  Cât th¾p cæt,càc,x¡,d·m,gi±ng    d&gt; 18mm  </v>
          </cell>
          <cell r="C1086" t="str">
            <v xml:space="preserve"> t¶n </v>
          </cell>
          <cell r="D1086">
            <v>4114955</v>
          </cell>
          <cell r="E1086">
            <v>80961</v>
          </cell>
          <cell r="F1086">
            <v>96501</v>
          </cell>
        </row>
        <row r="1087">
          <cell r="A1087">
            <v>301311</v>
          </cell>
          <cell r="B1087" t="str">
            <v xml:space="preserve">  Cât th¾p vÖ k¿o                  d&lt;=10mm  </v>
          </cell>
          <cell r="C1087" t="str">
            <v xml:space="preserve"> t¶n </v>
          </cell>
          <cell r="D1087">
            <v>4261587</v>
          </cell>
          <cell r="E1087">
            <v>167327</v>
          </cell>
          <cell r="F1087">
            <v>20797</v>
          </cell>
        </row>
        <row r="1088">
          <cell r="A1088">
            <v>301311</v>
          </cell>
          <cell r="B1088" t="str">
            <v xml:space="preserve">  Cât th¾p vÖ k¿o                  d&lt;=18mm  </v>
          </cell>
          <cell r="C1088" t="str">
            <v xml:space="preserve"> t¶n </v>
          </cell>
          <cell r="D1088">
            <v>4217809</v>
          </cell>
          <cell r="E1088">
            <v>116848</v>
          </cell>
          <cell r="F1088">
            <v>151575</v>
          </cell>
        </row>
        <row r="1089">
          <cell r="A1089">
            <v>301311</v>
          </cell>
          <cell r="B1089" t="str">
            <v xml:space="preserve">  Cât th¾p vÖ k¿o                  d&gt; 18mm  </v>
          </cell>
          <cell r="C1089" t="str">
            <v xml:space="preserve"> t¶n </v>
          </cell>
          <cell r="D1089">
            <v>4115809</v>
          </cell>
          <cell r="E1089">
            <v>98364</v>
          </cell>
          <cell r="F1089">
            <v>96501</v>
          </cell>
        </row>
        <row r="1090">
          <cell r="A1090">
            <v>301411</v>
          </cell>
          <cell r="B1090" t="str">
            <v xml:space="preserve">  Cât th¾p panen                   d&lt;=10mm  </v>
          </cell>
          <cell r="C1090" t="str">
            <v xml:space="preserve"> t¶n </v>
          </cell>
          <cell r="D1090">
            <v>4261587</v>
          </cell>
          <cell r="E1090">
            <v>230993</v>
          </cell>
          <cell r="F1090">
            <v>24957</v>
          </cell>
        </row>
        <row r="1091">
          <cell r="A1091">
            <v>301412</v>
          </cell>
          <cell r="B1091" t="str">
            <v xml:space="preserve">  Cât th¾p panen                   d&gt; 10mm  </v>
          </cell>
          <cell r="C1091" t="str">
            <v xml:space="preserve"> t¶n </v>
          </cell>
          <cell r="D1091">
            <v>4216385</v>
          </cell>
          <cell r="E1091">
            <v>142033</v>
          </cell>
          <cell r="F1091">
            <v>151575</v>
          </cell>
        </row>
        <row r="1092">
          <cell r="A1092">
            <v>301421</v>
          </cell>
          <cell r="B1092" t="str">
            <v xml:space="preserve">  CT T¶m ½an,H¡ng r¡o,Lam,Con sçn  d&lt;=10mm  </v>
          </cell>
          <cell r="C1092" t="str">
            <v xml:space="preserve"> t¶n </v>
          </cell>
          <cell r="D1092">
            <v>4261587</v>
          </cell>
          <cell r="E1092">
            <v>184838</v>
          </cell>
          <cell r="F1092">
            <v>20797</v>
          </cell>
        </row>
        <row r="1093">
          <cell r="A1093">
            <v>301511</v>
          </cell>
          <cell r="B1093" t="str">
            <v xml:space="preserve">  Cât th¾p âng (buy,câng)          d&lt;=10mm  </v>
          </cell>
          <cell r="C1093" t="str">
            <v xml:space="preserve"> t¶n </v>
          </cell>
          <cell r="D1093">
            <v>4261587</v>
          </cell>
          <cell r="E1093">
            <v>268107</v>
          </cell>
          <cell r="F1093">
            <v>20797</v>
          </cell>
        </row>
        <row r="1094">
          <cell r="A1094">
            <v>301512</v>
          </cell>
          <cell r="B1094" t="str">
            <v xml:space="preserve">  Cât th¾p âng (buy,câng)          d&lt;=18mm  </v>
          </cell>
          <cell r="C1094" t="str">
            <v xml:space="preserve"> t¶n </v>
          </cell>
          <cell r="D1094">
            <v>4251141</v>
          </cell>
          <cell r="E1094">
            <v>154122</v>
          </cell>
          <cell r="F1094">
            <v>62949</v>
          </cell>
        </row>
        <row r="1095">
          <cell r="A1095">
            <v>301513</v>
          </cell>
          <cell r="B1095" t="str">
            <v xml:space="preserve">  Cât th¾p âng (buy,câng)          d&gt; 18mm  </v>
          </cell>
          <cell r="C1095" t="str">
            <v xml:space="preserve"> t¶n </v>
          </cell>
          <cell r="D1095">
            <v>4149141</v>
          </cell>
          <cell r="E1095">
            <v>134279</v>
          </cell>
          <cell r="F1095">
            <v>47144</v>
          </cell>
        </row>
        <row r="1096">
          <cell r="A1096">
            <v>301611</v>
          </cell>
          <cell r="B1096" t="str">
            <v xml:space="preserve">  Cât th¾p âng luãn dµy ½iÎn       d&lt;=10mm  </v>
          </cell>
          <cell r="C1096" t="str">
            <v xml:space="preserve"> t¶n </v>
          </cell>
          <cell r="D1096">
            <v>4261587</v>
          </cell>
          <cell r="E1096">
            <v>297082</v>
          </cell>
          <cell r="F1096">
            <v>20797</v>
          </cell>
        </row>
        <row r="1097">
          <cell r="A1097">
            <v>301612</v>
          </cell>
          <cell r="B1097" t="str">
            <v xml:space="preserve">  Cât th¾p âng luãn dµy ½iÎn       d&lt;=18mm  </v>
          </cell>
          <cell r="C1097" t="str">
            <v xml:space="preserve"> t¶n </v>
          </cell>
          <cell r="D1097">
            <v>4251141</v>
          </cell>
          <cell r="E1097">
            <v>179940</v>
          </cell>
          <cell r="F1097">
            <v>62949</v>
          </cell>
        </row>
        <row r="1098">
          <cell r="A1098">
            <v>301613</v>
          </cell>
          <cell r="B1098" t="str">
            <v xml:space="preserve">  Cât th¾p âng luãn dµy ½iÎn       d&gt; 18mm  </v>
          </cell>
          <cell r="C1098" t="str">
            <v xml:space="preserve"> t¶n </v>
          </cell>
          <cell r="D1098">
            <v>4149141</v>
          </cell>
          <cell r="E1098">
            <v>153896</v>
          </cell>
          <cell r="F1098">
            <v>47144</v>
          </cell>
        </row>
        <row r="1099">
          <cell r="A1099">
            <v>301711</v>
          </cell>
          <cell r="B1099" t="str">
            <v xml:space="preserve">  Cât th¾p d·m c·u                 d&lt;=18mm  </v>
          </cell>
          <cell r="C1099" t="str">
            <v xml:space="preserve"> t¶n </v>
          </cell>
          <cell r="D1099">
            <v>4159321</v>
          </cell>
          <cell r="E1099">
            <v>89294</v>
          </cell>
          <cell r="F1099">
            <v>171231</v>
          </cell>
        </row>
        <row r="1100">
          <cell r="A1100">
            <v>301712</v>
          </cell>
          <cell r="B1100" t="str">
            <v xml:space="preserve">  Cât th¾p d·m c·u                 d&gt; 18mm  </v>
          </cell>
          <cell r="C1100" t="str">
            <v xml:space="preserve"> t¶n </v>
          </cell>
          <cell r="D1100">
            <v>4130844</v>
          </cell>
          <cell r="E1100">
            <v>49720</v>
          </cell>
          <cell r="F1100">
            <v>133778</v>
          </cell>
        </row>
        <row r="1101">
          <cell r="A1101">
            <v>302111</v>
          </cell>
          <cell r="B1101" t="str">
            <v xml:space="preserve">  L°p t¶m tõéng dâc                 &gt;2t¶n   </v>
          </cell>
          <cell r="C1101" t="str">
            <v xml:space="preserve"> CŸi </v>
          </cell>
          <cell r="D1101">
            <v>62110</v>
          </cell>
          <cell r="E1101">
            <v>16123</v>
          </cell>
          <cell r="F1101">
            <v>99948</v>
          </cell>
        </row>
        <row r="1102">
          <cell r="A1102">
            <v>302121</v>
          </cell>
          <cell r="B1102" t="str">
            <v xml:space="preserve">  L°p t¶m tõéng BT   Tlõìng c¶u kiÎn&lt;=2T¶n  </v>
          </cell>
          <cell r="C1102" t="str">
            <v xml:space="preserve"> CŸi </v>
          </cell>
          <cell r="D1102">
            <v>58526</v>
          </cell>
          <cell r="E1102">
            <v>5525</v>
          </cell>
          <cell r="F1102">
            <v>35651</v>
          </cell>
        </row>
        <row r="1103">
          <cell r="A1103">
            <v>302122</v>
          </cell>
          <cell r="B1103" t="str">
            <v xml:space="preserve">  L°p t¶m tõéng BT   Tlõìng c¶u kiÎn&gt; 2T¶n  </v>
          </cell>
          <cell r="C1103" t="str">
            <v xml:space="preserve"> CŸi </v>
          </cell>
          <cell r="D1103">
            <v>72729</v>
          </cell>
          <cell r="E1103">
            <v>6201</v>
          </cell>
          <cell r="F1103">
            <v>40244</v>
          </cell>
        </row>
        <row r="1104">
          <cell r="A1104">
            <v>302211</v>
          </cell>
          <cell r="B1104" t="str">
            <v xml:space="preserve">  L°p t¶m cæt BT   Tlõìng c¶u kiÎn&lt;=2.5T¶n  </v>
          </cell>
          <cell r="C1104" t="str">
            <v xml:space="preserve"> CŸi </v>
          </cell>
          <cell r="D1104">
            <v>81309</v>
          </cell>
          <cell r="E1104">
            <v>11725</v>
          </cell>
          <cell r="F1104">
            <v>32479</v>
          </cell>
        </row>
        <row r="1105">
          <cell r="A1105">
            <v>302212</v>
          </cell>
          <cell r="B1105" t="str">
            <v xml:space="preserve">  L°p t¶m cæt BT   Tlõìng c¶u kiÎn&lt;=5.0T¶n  </v>
          </cell>
          <cell r="C1105" t="str">
            <v xml:space="preserve"> CŸi </v>
          </cell>
          <cell r="D1105">
            <v>51309</v>
          </cell>
          <cell r="E1105">
            <v>13191</v>
          </cell>
          <cell r="F1105">
            <v>41664</v>
          </cell>
        </row>
        <row r="1106">
          <cell r="A1106">
            <v>302213</v>
          </cell>
          <cell r="B1106" t="str">
            <v xml:space="preserve">  L°p t¶m cæt BT   Tlõìng c¶u kiÎn&lt;=7.0T¶n  </v>
          </cell>
          <cell r="C1106" t="str">
            <v xml:space="preserve"> CŸi </v>
          </cell>
          <cell r="D1106">
            <v>95512</v>
          </cell>
          <cell r="E1106">
            <v>17814</v>
          </cell>
          <cell r="F1106">
            <v>50850</v>
          </cell>
        </row>
        <row r="1107">
          <cell r="A1107">
            <v>302214</v>
          </cell>
          <cell r="B1107" t="str">
            <v xml:space="preserve">  L°p t¶m cæt BT   Tlõìng c¶u kiÎn&gt; 7.0T¶n  </v>
          </cell>
          <cell r="C1107" t="str">
            <v xml:space="preserve"> CŸi </v>
          </cell>
          <cell r="D1107">
            <v>95512</v>
          </cell>
          <cell r="E1107">
            <v>19054</v>
          </cell>
          <cell r="F1107">
            <v>73813</v>
          </cell>
        </row>
        <row r="1108">
          <cell r="A1108">
            <v>302311</v>
          </cell>
          <cell r="B1108" t="str">
            <v xml:space="preserve">  L°p x¡,d·m,gi±ng BT Tlõìng ckiÎn&lt;=1.0T¶n  </v>
          </cell>
          <cell r="C1108" t="str">
            <v xml:space="preserve"> CŸi </v>
          </cell>
          <cell r="D1108">
            <v>64341</v>
          </cell>
          <cell r="E1108">
            <v>5525</v>
          </cell>
          <cell r="F1108">
            <v>40244</v>
          </cell>
        </row>
        <row r="1109">
          <cell r="A1109">
            <v>302312</v>
          </cell>
          <cell r="B1109" t="str">
            <v xml:space="preserve">  L°p x¡,d·m,gi±ng BT Tlõìng ckiÎn&lt;=3.0T¶n  </v>
          </cell>
          <cell r="C1109" t="str">
            <v xml:space="preserve"> CŸi </v>
          </cell>
          <cell r="D1109">
            <v>239203</v>
          </cell>
          <cell r="E1109">
            <v>10485</v>
          </cell>
          <cell r="F1109">
            <v>58614</v>
          </cell>
        </row>
        <row r="1110">
          <cell r="A1110">
            <v>302313</v>
          </cell>
          <cell r="B1110" t="str">
            <v xml:space="preserve">  L°p x¡,d·m,gi±ng BT Tlõìng ckiÎn&lt;=5.0T¶n  </v>
          </cell>
          <cell r="C1110" t="str">
            <v xml:space="preserve"> CŸi </v>
          </cell>
          <cell r="D1110">
            <v>239203</v>
          </cell>
          <cell r="E1110">
            <v>11725</v>
          </cell>
          <cell r="F1110">
            <v>72392</v>
          </cell>
        </row>
        <row r="1111">
          <cell r="A1111">
            <v>302411</v>
          </cell>
          <cell r="B1111" t="str">
            <v xml:space="preserve">  L°p d·m c·u tròc BT Tlõìng ckiÎn&lt;=3.0T¶n  </v>
          </cell>
          <cell r="C1111" t="str">
            <v xml:space="preserve"> CŸi </v>
          </cell>
          <cell r="D1111">
            <v>245842</v>
          </cell>
          <cell r="E1111">
            <v>14179</v>
          </cell>
          <cell r="F1111">
            <v>423693</v>
          </cell>
        </row>
        <row r="1112">
          <cell r="A1112">
            <v>302412</v>
          </cell>
          <cell r="B1112" t="str">
            <v xml:space="preserve">  L°p d·m c·u tròc BT Tlõìng ckiÎn&gt; 3.0T¶n  </v>
          </cell>
          <cell r="C1112" t="str">
            <v xml:space="preserve"> CŸi </v>
          </cell>
          <cell r="D1112">
            <v>245842</v>
          </cell>
          <cell r="E1112">
            <v>16915</v>
          </cell>
          <cell r="F1112">
            <v>475079</v>
          </cell>
        </row>
        <row r="1113">
          <cell r="A1113">
            <v>302421</v>
          </cell>
          <cell r="B1113" t="str">
            <v xml:space="preserve">  L°p vÖ k¿o BÅ táng  Tlõìng ckiÎn&lt;=5.0T¶n  </v>
          </cell>
          <cell r="C1113" t="str">
            <v xml:space="preserve"> CŸi </v>
          </cell>
          <cell r="D1113">
            <v>156708</v>
          </cell>
          <cell r="E1113">
            <v>27114</v>
          </cell>
          <cell r="F1113">
            <v>179612</v>
          </cell>
        </row>
        <row r="1114">
          <cell r="A1114">
            <v>302422</v>
          </cell>
          <cell r="B1114" t="str">
            <v xml:space="preserve">  L°p vÖ k¿o BÅ táng  Tlõìng ckiÎn&gt; 5.0T¶n  </v>
          </cell>
          <cell r="C1114" t="str">
            <v xml:space="preserve"> CŸi </v>
          </cell>
          <cell r="D1114">
            <v>156708</v>
          </cell>
          <cell r="E1114">
            <v>33955</v>
          </cell>
          <cell r="F1114">
            <v>211728</v>
          </cell>
        </row>
        <row r="1115">
          <cell r="A1115">
            <v>302511</v>
          </cell>
          <cell r="B1115" t="str">
            <v xml:space="preserve">  L°p giŸ ½ë mŸi châng diÅm             </v>
          </cell>
          <cell r="C1115" t="str">
            <v xml:space="preserve"> CŸi </v>
          </cell>
          <cell r="D1115">
            <v>66525</v>
          </cell>
          <cell r="E1115">
            <v>16574</v>
          </cell>
          <cell r="F1115">
            <v>156811</v>
          </cell>
        </row>
        <row r="1116">
          <cell r="A1116">
            <v>302521</v>
          </cell>
          <cell r="B1116" t="str">
            <v xml:space="preserve">  L°p CSçn,CSä,LChèp,NHoa,T‡an = cç gièi    </v>
          </cell>
          <cell r="C1116" t="str">
            <v xml:space="preserve"> CŸi </v>
          </cell>
          <cell r="D1116">
            <v>10912</v>
          </cell>
          <cell r="E1116">
            <v>6201</v>
          </cell>
          <cell r="F1116">
            <v>49188</v>
          </cell>
        </row>
        <row r="1117">
          <cell r="A1117">
            <v>302522</v>
          </cell>
          <cell r="B1117" t="str">
            <v xml:space="preserve">  L°p CSçn,CSä,LChèp,NHoa,T‡an = thð cáng   </v>
          </cell>
          <cell r="C1117" t="str">
            <v xml:space="preserve"> CŸi </v>
          </cell>
          <cell r="D1117">
            <v>6995</v>
          </cell>
          <cell r="E1117">
            <v>9583</v>
          </cell>
          <cell r="F1117">
            <v>0</v>
          </cell>
        </row>
        <row r="1118">
          <cell r="A1118">
            <v>302611</v>
          </cell>
          <cell r="B1118" t="str">
            <v xml:space="preserve">  L°p panen                                 </v>
          </cell>
          <cell r="C1118" t="str">
            <v xml:space="preserve"> CŸi </v>
          </cell>
          <cell r="D1118">
            <v>22030</v>
          </cell>
          <cell r="E1118">
            <v>1015</v>
          </cell>
          <cell r="F1118">
            <v>14611</v>
          </cell>
        </row>
        <row r="1119">
          <cell r="A1119">
            <v>302621</v>
          </cell>
          <cell r="B1119" t="str">
            <v xml:space="preserve">  L°p t¶m mŸi                               </v>
          </cell>
          <cell r="C1119" t="str">
            <v xml:space="preserve"> CŸi </v>
          </cell>
          <cell r="D1119">
            <v>22030</v>
          </cell>
          <cell r="E1119">
            <v>1127</v>
          </cell>
          <cell r="F1119">
            <v>15070</v>
          </cell>
        </row>
        <row r="1120">
          <cell r="A1120">
            <v>302631</v>
          </cell>
          <cell r="B1120" t="str">
            <v xml:space="preserve">  L°p mŸng nõèc                             </v>
          </cell>
          <cell r="C1120" t="str">
            <v xml:space="preserve"> CŸi </v>
          </cell>
          <cell r="D1120">
            <v>22030</v>
          </cell>
          <cell r="E1120">
            <v>1691</v>
          </cell>
          <cell r="F1120">
            <v>18744</v>
          </cell>
        </row>
        <row r="1121">
          <cell r="A1121">
            <v>302641</v>
          </cell>
          <cell r="B1121" t="str">
            <v xml:space="preserve">  L°p mŸi h°t                               </v>
          </cell>
          <cell r="C1121" t="str">
            <v xml:space="preserve"> CŸi </v>
          </cell>
          <cell r="D1121">
            <v>40846</v>
          </cell>
          <cell r="E1121">
            <v>3044</v>
          </cell>
          <cell r="F1121">
            <v>22963</v>
          </cell>
        </row>
        <row r="1122">
          <cell r="A1122">
            <v>304111</v>
          </cell>
          <cell r="B1122" t="str">
            <v xml:space="preserve">  Cât th¾p thµn ½¡i nõèc d=10-12            </v>
          </cell>
          <cell r="C1122" t="str">
            <v xml:space="preserve"> t¶n </v>
          </cell>
          <cell r="D1122">
            <v>4282940</v>
          </cell>
          <cell r="E1122">
            <v>644183</v>
          </cell>
          <cell r="F1122">
            <v>503739</v>
          </cell>
        </row>
        <row r="1123">
          <cell r="A1123">
            <v>304112</v>
          </cell>
          <cell r="B1123" t="str">
            <v xml:space="preserve">  Cât th¾p âng khÜi      d=10-12            </v>
          </cell>
          <cell r="C1123" t="str">
            <v xml:space="preserve"> t¶n </v>
          </cell>
          <cell r="D1123">
            <v>4282940</v>
          </cell>
          <cell r="E1123">
            <v>514053</v>
          </cell>
          <cell r="F1123">
            <v>431889</v>
          </cell>
        </row>
        <row r="1124">
          <cell r="A1124">
            <v>304112</v>
          </cell>
          <cell r="B1124" t="str">
            <v xml:space="preserve">  Cât th¾p thµn xi lá    d=10-12            </v>
          </cell>
          <cell r="C1124" t="str">
            <v xml:space="preserve"> t¶n </v>
          </cell>
          <cell r="D1124">
            <v>4282940</v>
          </cell>
          <cell r="E1124">
            <v>357089</v>
          </cell>
          <cell r="F1124">
            <v>403741</v>
          </cell>
        </row>
        <row r="1125">
          <cell r="A1125">
            <v>400110</v>
          </cell>
          <cell r="B1125" t="str">
            <v xml:space="preserve">  SX,LD k¿o mŸi ngÜi,gå hãng s°c,L&lt;=6.9m</v>
          </cell>
          <cell r="C1125" t="str">
            <v xml:space="preserve"> m3 </v>
          </cell>
          <cell r="D1125">
            <v>1554444</v>
          </cell>
          <cell r="E1125">
            <v>89172</v>
          </cell>
          <cell r="F1125">
            <v>0</v>
          </cell>
        </row>
        <row r="1126">
          <cell r="A1126">
            <v>400120</v>
          </cell>
          <cell r="B1126" t="str">
            <v xml:space="preserve">  SX,LD k¿o mŸi ngÜi,gå hãng s°c,L&lt;=8.1m</v>
          </cell>
          <cell r="C1126" t="str">
            <v xml:space="preserve"> m3 </v>
          </cell>
          <cell r="D1126">
            <v>1507704</v>
          </cell>
          <cell r="E1126">
            <v>114571</v>
          </cell>
          <cell r="F1126">
            <v>0</v>
          </cell>
        </row>
        <row r="1127">
          <cell r="A1127">
            <v>400130</v>
          </cell>
          <cell r="B1127" t="str">
            <v xml:space="preserve">  SX,LD k¿o mŸi ngÜi,gå hãng s°c,L&lt;=9.0m</v>
          </cell>
          <cell r="C1127" t="str">
            <v xml:space="preserve"> m3 </v>
          </cell>
          <cell r="D1127">
            <v>1535421</v>
          </cell>
          <cell r="E1127">
            <v>117760</v>
          </cell>
          <cell r="F1127">
            <v>0</v>
          </cell>
        </row>
        <row r="1128">
          <cell r="A1128">
            <v>400140</v>
          </cell>
          <cell r="B1128" t="str">
            <v xml:space="preserve">  SX,LD k¿o mŸi ngÜi,gå hãng s°c,L&gt; 10m </v>
          </cell>
          <cell r="C1128" t="str">
            <v xml:space="preserve"> m3 </v>
          </cell>
          <cell r="D1128">
            <v>1391674</v>
          </cell>
          <cell r="E1128">
            <v>128425</v>
          </cell>
          <cell r="F1128">
            <v>0</v>
          </cell>
        </row>
        <row r="1129">
          <cell r="A1129">
            <v>400210</v>
          </cell>
          <cell r="B1129" t="str">
            <v xml:space="preserve">  SX,LD k¿o mŸi FibroXM,gå hãng s°c,L&lt;4.0m  </v>
          </cell>
          <cell r="C1129" t="str">
            <v xml:space="preserve"> m3 </v>
          </cell>
          <cell r="D1129">
            <v>1382778</v>
          </cell>
          <cell r="E1129">
            <v>92800</v>
          </cell>
          <cell r="F1129">
            <v>0</v>
          </cell>
        </row>
        <row r="1130">
          <cell r="A1130">
            <v>400220</v>
          </cell>
          <cell r="B1130" t="str">
            <v xml:space="preserve">  SX,LD k¿o mŸi FibroXM,gå hãng s°c,L&lt;5.7m  </v>
          </cell>
          <cell r="C1130" t="str">
            <v xml:space="preserve"> m3 </v>
          </cell>
          <cell r="D1130">
            <v>1371799</v>
          </cell>
          <cell r="E1130">
            <v>99288</v>
          </cell>
          <cell r="F1130">
            <v>0</v>
          </cell>
        </row>
        <row r="1131">
          <cell r="A1131">
            <v>400230</v>
          </cell>
          <cell r="B1131" t="str">
            <v xml:space="preserve">  SX,LD k¿o mŸi FibroXM,gå hãng s°c,L&lt;6.9m  </v>
          </cell>
          <cell r="C1131" t="str">
            <v xml:space="preserve"> m3 </v>
          </cell>
          <cell r="D1131">
            <v>1302348</v>
          </cell>
          <cell r="E1131">
            <v>107314</v>
          </cell>
          <cell r="F1131">
            <v>0</v>
          </cell>
        </row>
        <row r="1132">
          <cell r="A1132">
            <v>400240</v>
          </cell>
          <cell r="B1132" t="str">
            <v xml:space="preserve">  SX,LD k¿o mŸi FibroXM,gå hãng s°c,L&lt;8.1m  </v>
          </cell>
          <cell r="C1132" t="str">
            <v xml:space="preserve"> m3 </v>
          </cell>
          <cell r="D1132">
            <v>1322365</v>
          </cell>
          <cell r="E1132">
            <v>116880</v>
          </cell>
          <cell r="F1132">
            <v>0</v>
          </cell>
        </row>
        <row r="1133">
          <cell r="A1133">
            <v>400250</v>
          </cell>
          <cell r="B1133" t="str">
            <v xml:space="preserve">  SX,LD k¿o mŸi FibroXM,gå hãng s°c,L&lt;9.0m  </v>
          </cell>
          <cell r="C1133" t="str">
            <v xml:space="preserve"> m3 </v>
          </cell>
          <cell r="D1133">
            <v>1488617</v>
          </cell>
          <cell r="E1133">
            <v>118090</v>
          </cell>
          <cell r="F1133">
            <v>0</v>
          </cell>
        </row>
        <row r="1134">
          <cell r="A1134">
            <v>400260</v>
          </cell>
          <cell r="B1134" t="str">
            <v xml:space="preserve">  SX,LD k¿o mŸi FibroXM,gå hãng s°c,L&gt;10 m  </v>
          </cell>
          <cell r="C1134" t="str">
            <v xml:space="preserve"> m3 </v>
          </cell>
          <cell r="D1134">
            <v>1567424</v>
          </cell>
          <cell r="E1134">
            <v>126886</v>
          </cell>
          <cell r="F1134">
            <v>0</v>
          </cell>
        </row>
        <row r="1135">
          <cell r="A1135">
            <v>400310</v>
          </cell>
          <cell r="B1135" t="str">
            <v xml:space="preserve">  SX,LD k¿o hån hìp,mŸingÜi,gå HS°c,L&lt;8.1m  </v>
          </cell>
          <cell r="C1135" t="str">
            <v xml:space="preserve"> m3 </v>
          </cell>
          <cell r="D1135">
            <v>1320292</v>
          </cell>
          <cell r="E1135">
            <v>111492</v>
          </cell>
          <cell r="F1135">
            <v>0</v>
          </cell>
        </row>
        <row r="1136">
          <cell r="A1136">
            <v>400310</v>
          </cell>
          <cell r="B1136" t="str">
            <v xml:space="preserve">  SX,LD k¿o hån hìp,mŸi ngÜi,gå HS°c,L&lt;9m   </v>
          </cell>
          <cell r="C1136" t="str">
            <v xml:space="preserve"> m3 </v>
          </cell>
          <cell r="D1136">
            <v>1412751</v>
          </cell>
          <cell r="E1136">
            <v>113472</v>
          </cell>
          <cell r="F1136">
            <v>0</v>
          </cell>
        </row>
        <row r="1137">
          <cell r="A1137">
            <v>400310</v>
          </cell>
          <cell r="B1137" t="str">
            <v xml:space="preserve">  SX,LD k¿o hån hìp,mŸi ngÜi,gå HS°c,L&gt;10m  </v>
          </cell>
          <cell r="C1137" t="str">
            <v xml:space="preserve"> m3 </v>
          </cell>
          <cell r="D1137">
            <v>1291044</v>
          </cell>
          <cell r="E1137">
            <v>119849</v>
          </cell>
          <cell r="F1137">
            <v>0</v>
          </cell>
        </row>
        <row r="1138">
          <cell r="A1138">
            <v>400410</v>
          </cell>
          <cell r="B1138" t="str">
            <v xml:space="preserve">  SX,LD k¿o HHìp gå+s°t,mŸi FibroXM,L&lt;8.1m  </v>
          </cell>
          <cell r="C1138" t="str">
            <v xml:space="preserve"> m3 </v>
          </cell>
          <cell r="D1138">
            <v>1397254</v>
          </cell>
          <cell r="E1138">
            <v>106545</v>
          </cell>
          <cell r="F1138">
            <v>0</v>
          </cell>
        </row>
        <row r="1139">
          <cell r="A1139">
            <v>400420</v>
          </cell>
          <cell r="B1139" t="str">
            <v xml:space="preserve">  SX,LD k¿o HHìp gå+s°t,mŸi FibroXM,L&lt;9.0m  </v>
          </cell>
          <cell r="C1139" t="str">
            <v xml:space="preserve"> m3 </v>
          </cell>
          <cell r="D1139">
            <v>1341808</v>
          </cell>
          <cell r="E1139">
            <v>110613</v>
          </cell>
          <cell r="F1139">
            <v>0</v>
          </cell>
        </row>
        <row r="1140">
          <cell r="A1140">
            <v>400430</v>
          </cell>
          <cell r="B1140" t="str">
            <v xml:space="preserve">  SX,LD k¿o HHìp gå+s°t,mŸi FibroXM,L&gt;10.m  </v>
          </cell>
          <cell r="C1140" t="str">
            <v xml:space="preserve"> m3 </v>
          </cell>
          <cell r="D1140">
            <v>1554025</v>
          </cell>
          <cell r="E1140">
            <v>131834</v>
          </cell>
          <cell r="F1140">
            <v>0</v>
          </cell>
        </row>
        <row r="1141">
          <cell r="A1141">
            <v>401210</v>
          </cell>
          <cell r="B1141" t="str">
            <v xml:space="preserve">  SXgi±ng vÖ k¿o theomŸi gian giùa  L&lt;8.1m  </v>
          </cell>
          <cell r="C1141" t="str">
            <v xml:space="preserve"> m3 </v>
          </cell>
          <cell r="D1141">
            <v>1375419</v>
          </cell>
          <cell r="E1141">
            <v>123874</v>
          </cell>
          <cell r="F1141">
            <v>0</v>
          </cell>
        </row>
        <row r="1142">
          <cell r="A1142">
            <v>401220</v>
          </cell>
          <cell r="B1142" t="str">
            <v xml:space="preserve">  SXgi±ng vÖ k¿o theo mŸi gian giùa L&lt;=9m   </v>
          </cell>
          <cell r="C1142" t="str">
            <v xml:space="preserve"> m3 </v>
          </cell>
          <cell r="D1142">
            <v>1364544</v>
          </cell>
          <cell r="E1142">
            <v>129495</v>
          </cell>
          <cell r="F1142">
            <v>0</v>
          </cell>
        </row>
        <row r="1143">
          <cell r="A1143">
            <v>401230</v>
          </cell>
          <cell r="B1143" t="str">
            <v xml:space="preserve">  SXgi±ng vÖ k¿o theo mŸi gian giùa L&gt;10m   </v>
          </cell>
          <cell r="C1143" t="str">
            <v xml:space="preserve"> m3 </v>
          </cell>
          <cell r="D1143">
            <v>1319544</v>
          </cell>
          <cell r="E1143">
            <v>102580</v>
          </cell>
          <cell r="F1143">
            <v>0</v>
          </cell>
        </row>
        <row r="1144">
          <cell r="A1144">
            <v>401240</v>
          </cell>
          <cell r="B1144" t="str">
            <v xml:space="preserve">  SXgi±ng vÖ k¿o theo mŸi gian ½hãi L&lt;8.1m  </v>
          </cell>
          <cell r="C1144" t="str">
            <v xml:space="preserve"> m3 </v>
          </cell>
          <cell r="D1144">
            <v>1378294</v>
          </cell>
          <cell r="E1144">
            <v>123009</v>
          </cell>
          <cell r="F1144">
            <v>0</v>
          </cell>
        </row>
        <row r="1145">
          <cell r="A1145">
            <v>401250</v>
          </cell>
          <cell r="B1145" t="str">
            <v xml:space="preserve">  SXgi±ng vÖ k¿o theo mŸi gian ½hãi L&lt;=9m   </v>
          </cell>
          <cell r="C1145" t="str">
            <v xml:space="preserve"> m3 </v>
          </cell>
          <cell r="D1145">
            <v>1364544</v>
          </cell>
          <cell r="E1145">
            <v>123009</v>
          </cell>
          <cell r="F1145">
            <v>0</v>
          </cell>
        </row>
        <row r="1146">
          <cell r="A1146">
            <v>401260</v>
          </cell>
          <cell r="B1146" t="str">
            <v xml:space="preserve">  SXgi±ng vÖ k¿o theo mŸi gian ½hãi L&gt;10m   </v>
          </cell>
          <cell r="C1146" t="str">
            <v xml:space="preserve"> m3 </v>
          </cell>
          <cell r="D1146">
            <v>1342669</v>
          </cell>
          <cell r="E1146">
            <v>120847</v>
          </cell>
          <cell r="F1146">
            <v>0</v>
          </cell>
        </row>
        <row r="1147">
          <cell r="A1147">
            <v>401310</v>
          </cell>
          <cell r="B1147" t="str">
            <v xml:space="preserve">  SX,LD gi±ng vÖ k¿o s°t trÝn,L&lt;=15m    </v>
          </cell>
          <cell r="C1147" t="str">
            <v xml:space="preserve"> t¶n </v>
          </cell>
          <cell r="D1147">
            <v>8588679</v>
          </cell>
          <cell r="E1147">
            <v>390538</v>
          </cell>
          <cell r="F1147">
            <v>0</v>
          </cell>
        </row>
        <row r="1148">
          <cell r="A1148">
            <v>401410</v>
          </cell>
          <cell r="B1148" t="str">
            <v xml:space="preserve">  SX,LD x¡ gã gå mŸi th²ng                  </v>
          </cell>
          <cell r="C1148" t="str">
            <v xml:space="preserve"> m3 </v>
          </cell>
          <cell r="D1148">
            <v>1129120</v>
          </cell>
          <cell r="E1148">
            <v>41066</v>
          </cell>
          <cell r="F1148">
            <v>0</v>
          </cell>
        </row>
        <row r="1149">
          <cell r="A1149">
            <v>401420</v>
          </cell>
          <cell r="B1149" t="str">
            <v xml:space="preserve">  SX,LD x¡ gã gå mŸi nâi,mŸi gÜc            </v>
          </cell>
          <cell r="C1149" t="str">
            <v xml:space="preserve"> m3 </v>
          </cell>
          <cell r="D1149">
            <v>1129120</v>
          </cell>
          <cell r="E1149">
            <v>41066</v>
          </cell>
          <cell r="F1149">
            <v>0</v>
          </cell>
        </row>
        <row r="1150">
          <cell r="A1150">
            <v>401430</v>
          </cell>
          <cell r="B1150" t="str">
            <v xml:space="preserve">  SX,LD c·u phong                           </v>
          </cell>
          <cell r="C1150" t="str">
            <v xml:space="preserve"> m3 </v>
          </cell>
          <cell r="D1150">
            <v>1128875</v>
          </cell>
          <cell r="E1150">
            <v>32170</v>
          </cell>
          <cell r="F1150">
            <v>0</v>
          </cell>
        </row>
        <row r="1151">
          <cell r="A1151">
            <v>402110</v>
          </cell>
          <cell r="B1151" t="str">
            <v xml:space="preserve">  L°p dúng cŸc lo­i khuán cøa gå            </v>
          </cell>
          <cell r="C1151" t="str">
            <v xml:space="preserve"> m</v>
          </cell>
          <cell r="D1151">
            <v>1860</v>
          </cell>
          <cell r="E1151">
            <v>2255</v>
          </cell>
          <cell r="F1151">
            <v>0</v>
          </cell>
        </row>
        <row r="1152">
          <cell r="A1152">
            <v>402210</v>
          </cell>
          <cell r="B1152" t="str">
            <v xml:space="preserve">  L°p cøa gå v¡o khuán                      </v>
          </cell>
          <cell r="C1152" t="str">
            <v xml:space="preserve"> m2 </v>
          </cell>
          <cell r="D1152">
            <v>0</v>
          </cell>
          <cell r="E1152">
            <v>2819</v>
          </cell>
          <cell r="F1152">
            <v>0</v>
          </cell>
        </row>
        <row r="1153">
          <cell r="A1153">
            <v>402220</v>
          </cell>
          <cell r="B1153" t="str">
            <v xml:space="preserve">  L°p cøa kháng cÜ khuán                    </v>
          </cell>
          <cell r="C1153" t="str">
            <v xml:space="preserve"> m2 </v>
          </cell>
          <cell r="D1153">
            <v>2007</v>
          </cell>
          <cell r="E1153">
            <v>4510</v>
          </cell>
          <cell r="F1153">
            <v>0</v>
          </cell>
        </row>
        <row r="1154">
          <cell r="A1154">
            <v>500111</v>
          </cell>
          <cell r="B1154" t="str">
            <v xml:space="preserve">  SX vÖ k¿o th¾p hÖnh liÅn kÆt h¡n,L&lt;= 9m   </v>
          </cell>
          <cell r="C1154" t="str">
            <v xml:space="preserve"> t¶n </v>
          </cell>
          <cell r="D1154">
            <v>5033204</v>
          </cell>
          <cell r="E1154">
            <v>480890</v>
          </cell>
          <cell r="F1154">
            <v>873618</v>
          </cell>
        </row>
        <row r="1155">
          <cell r="A1155">
            <v>500112</v>
          </cell>
          <cell r="B1155" t="str">
            <v xml:space="preserve">  SX vÖ k¿o th¾p hÖnh liÅn kÆt h¡n,L&lt;=12m   </v>
          </cell>
          <cell r="C1155" t="str">
            <v xml:space="preserve"> t¶n </v>
          </cell>
          <cell r="D1155">
            <v>4959950</v>
          </cell>
          <cell r="E1155">
            <v>454846</v>
          </cell>
          <cell r="F1155">
            <v>573342</v>
          </cell>
        </row>
        <row r="1156">
          <cell r="A1156">
            <v>500113</v>
          </cell>
          <cell r="B1156" t="str">
            <v xml:space="preserve">  SX vÖ k¿o th¾p hÖnh liÅn kÆt h¡n,L&lt;=15m   </v>
          </cell>
          <cell r="C1156" t="str">
            <v xml:space="preserve"> t¶n </v>
          </cell>
          <cell r="D1156">
            <v>4860854</v>
          </cell>
          <cell r="E1156">
            <v>586371</v>
          </cell>
          <cell r="F1156">
            <v>450812</v>
          </cell>
        </row>
        <row r="1157">
          <cell r="A1157">
            <v>500114</v>
          </cell>
          <cell r="B1157" t="str">
            <v xml:space="preserve">  SX vÖ k¿o th¾p hÖnh liÅn kÆt h¡n,L&lt;=18m   </v>
          </cell>
          <cell r="C1157" t="str">
            <v xml:space="preserve"> t¶n </v>
          </cell>
          <cell r="D1157">
            <v>4997790</v>
          </cell>
          <cell r="E1157">
            <v>435397</v>
          </cell>
          <cell r="F1157">
            <v>462224</v>
          </cell>
        </row>
        <row r="1158">
          <cell r="A1158">
            <v>500115</v>
          </cell>
          <cell r="B1158" t="str">
            <v xml:space="preserve">  SX vÖ k¿o th¾p hÖnh liÅn kÆt h¡n,L&lt;=18m   </v>
          </cell>
          <cell r="C1158" t="str">
            <v xml:space="preserve"> t¶n </v>
          </cell>
          <cell r="D1158">
            <v>4861407</v>
          </cell>
          <cell r="E1158">
            <v>367220</v>
          </cell>
          <cell r="F1158">
            <v>260639</v>
          </cell>
        </row>
        <row r="1159">
          <cell r="A1159">
            <v>500116</v>
          </cell>
          <cell r="B1159" t="str">
            <v xml:space="preserve">  SX vÖ k¿o th¾p hÖnh liÅn kÆt h¡n,L&lt;=21m   </v>
          </cell>
          <cell r="C1159" t="str">
            <v xml:space="preserve"> t¶n </v>
          </cell>
          <cell r="D1159">
            <v>4808626</v>
          </cell>
          <cell r="E1159">
            <v>320127</v>
          </cell>
          <cell r="F1159">
            <v>404723</v>
          </cell>
        </row>
        <row r="1160">
          <cell r="A1160">
            <v>500211</v>
          </cell>
          <cell r="B1160" t="str">
            <v xml:space="preserve">  SX k¿o th¾p,(thanh h­ =th¾p trÝn),L&lt;= 9m  </v>
          </cell>
          <cell r="C1160" t="str">
            <v xml:space="preserve"> t¶n </v>
          </cell>
          <cell r="D1160">
            <v>5525928</v>
          </cell>
          <cell r="E1160">
            <v>749639</v>
          </cell>
          <cell r="F1160">
            <v>589365</v>
          </cell>
        </row>
        <row r="1161">
          <cell r="A1161">
            <v>500212</v>
          </cell>
          <cell r="B1161" t="str">
            <v xml:space="preserve">  SX k¿o th¾p,(thanh h­ =th¾p trÝn),L&lt;=12m  </v>
          </cell>
          <cell r="C1161" t="str">
            <v xml:space="preserve"> t¶n </v>
          </cell>
          <cell r="D1161">
            <v>5068530</v>
          </cell>
          <cell r="E1161">
            <v>502615</v>
          </cell>
          <cell r="F1161">
            <v>448317</v>
          </cell>
        </row>
        <row r="1162">
          <cell r="A1162">
            <v>500213</v>
          </cell>
          <cell r="B1162" t="str">
            <v xml:space="preserve">  SX k¿o th¾p,(thanh h­ =th¾p trÝn),L&lt;=15m  </v>
          </cell>
          <cell r="C1162" t="str">
            <v xml:space="preserve"> t¶n </v>
          </cell>
          <cell r="D1162">
            <v>5226986</v>
          </cell>
          <cell r="E1162">
            <v>430121</v>
          </cell>
          <cell r="F1162">
            <v>297391</v>
          </cell>
        </row>
        <row r="1163">
          <cell r="A1163">
            <v>500311</v>
          </cell>
          <cell r="B1163" t="str">
            <v xml:space="preserve">  SX gi±ng mŸi                              </v>
          </cell>
          <cell r="C1163" t="str">
            <v xml:space="preserve"> t¶n </v>
          </cell>
          <cell r="D1163">
            <v>4510122</v>
          </cell>
          <cell r="E1163">
            <v>409994</v>
          </cell>
          <cell r="F1163">
            <v>63440</v>
          </cell>
        </row>
        <row r="1164">
          <cell r="A1164">
            <v>500321</v>
          </cell>
          <cell r="B1164" t="str">
            <v xml:space="preserve">  SX x¡ gã 1 s°t hÖnh lèn                   </v>
          </cell>
          <cell r="C1164" t="str">
            <v xml:space="preserve"> t¶n </v>
          </cell>
          <cell r="D1164">
            <v>4230703</v>
          </cell>
          <cell r="E1164">
            <v>75881</v>
          </cell>
          <cell r="F1164">
            <v>0</v>
          </cell>
        </row>
        <row r="1165">
          <cell r="A1165">
            <v>500411</v>
          </cell>
          <cell r="B1165" t="str">
            <v xml:space="preserve">  SX d·m tõéng,cæt,d·m dõèi vÖ k¿o          </v>
          </cell>
          <cell r="C1165" t="str">
            <v xml:space="preserve"> t¶n </v>
          </cell>
          <cell r="D1165">
            <v>4745873</v>
          </cell>
          <cell r="E1165">
            <v>402555</v>
          </cell>
          <cell r="F1165">
            <v>399320</v>
          </cell>
        </row>
        <row r="1166">
          <cell r="A1166">
            <v>500421</v>
          </cell>
          <cell r="B1166" t="str">
            <v xml:space="preserve">  SX d·m mŸi                                </v>
          </cell>
          <cell r="C1166" t="str">
            <v xml:space="preserve"> t¶n </v>
          </cell>
          <cell r="D1166">
            <v>4538710</v>
          </cell>
          <cell r="E1166">
            <v>283079</v>
          </cell>
          <cell r="F1166">
            <v>359946</v>
          </cell>
        </row>
        <row r="1167">
          <cell r="A1167">
            <v>500431</v>
          </cell>
          <cell r="B1167" t="str">
            <v xml:space="preserve">  SX d·m c·u tròc th¾p                      </v>
          </cell>
          <cell r="C1167" t="str">
            <v xml:space="preserve"> t¶n </v>
          </cell>
          <cell r="D1167">
            <v>4793257</v>
          </cell>
          <cell r="E1167">
            <v>254904</v>
          </cell>
          <cell r="F1167">
            <v>395410</v>
          </cell>
        </row>
        <row r="1168">
          <cell r="A1168">
            <v>500511</v>
          </cell>
          <cell r="B1168" t="str">
            <v xml:space="preserve">  SX thang s°t                              </v>
          </cell>
          <cell r="C1168" t="str">
            <v xml:space="preserve"> t¶n </v>
          </cell>
          <cell r="D1168">
            <v>4435618</v>
          </cell>
          <cell r="E1168">
            <v>320115</v>
          </cell>
          <cell r="F1168">
            <v>569259</v>
          </cell>
        </row>
        <row r="1169">
          <cell r="A1169">
            <v>500521</v>
          </cell>
          <cell r="B1169" t="str">
            <v xml:space="preserve">  SX lan can s°t                            </v>
          </cell>
          <cell r="C1169" t="str">
            <v xml:space="preserve"> t¶n </v>
          </cell>
          <cell r="D1169">
            <v>4674571</v>
          </cell>
          <cell r="E1169">
            <v>397607</v>
          </cell>
          <cell r="F1169">
            <v>230922</v>
          </cell>
        </row>
        <row r="1170">
          <cell r="A1170">
            <v>500531</v>
          </cell>
          <cell r="B1170" t="str">
            <v xml:space="preserve">  SX cøa sä tréi th¾p                       </v>
          </cell>
          <cell r="C1170" t="str">
            <v xml:space="preserve"> t¶n </v>
          </cell>
          <cell r="D1170">
            <v>4283030</v>
          </cell>
          <cell r="E1170">
            <v>976722</v>
          </cell>
          <cell r="F1170">
            <v>1113779</v>
          </cell>
        </row>
        <row r="1171">
          <cell r="A1171">
            <v>500611</v>
          </cell>
          <cell r="B1171" t="str">
            <v xml:space="preserve">  SX h¡ng r¡o lõèi th¾p                     </v>
          </cell>
          <cell r="C1171" t="str">
            <v xml:space="preserve"> m2 </v>
          </cell>
          <cell r="D1171">
            <v>84651</v>
          </cell>
          <cell r="E1171">
            <v>13191</v>
          </cell>
          <cell r="F1171">
            <v>6344</v>
          </cell>
        </row>
        <row r="1172">
          <cell r="A1172">
            <v>500612</v>
          </cell>
          <cell r="B1172" t="str">
            <v xml:space="preserve">  SX h¡ng r¡o song s°t trÝn                 </v>
          </cell>
          <cell r="C1172" t="str">
            <v xml:space="preserve"> m2 </v>
          </cell>
          <cell r="D1172">
            <v>102754</v>
          </cell>
          <cell r="E1172">
            <v>14657</v>
          </cell>
          <cell r="F1172">
            <v>7613</v>
          </cell>
        </row>
        <row r="1173">
          <cell r="A1173">
            <v>500621</v>
          </cell>
          <cell r="B1173" t="str">
            <v xml:space="preserve">  SX cøa lõèi th¾p (khung th¾p)             </v>
          </cell>
          <cell r="C1173" t="str">
            <v xml:space="preserve"> m2 </v>
          </cell>
          <cell r="D1173">
            <v>103052</v>
          </cell>
          <cell r="E1173">
            <v>16912</v>
          </cell>
          <cell r="F1173">
            <v>9516</v>
          </cell>
        </row>
        <row r="1174">
          <cell r="A1174">
            <v>500622</v>
          </cell>
          <cell r="B1174" t="str">
            <v xml:space="preserve">  SX song s°t cøa                           </v>
          </cell>
          <cell r="C1174" t="str">
            <v xml:space="preserve"> m2 </v>
          </cell>
          <cell r="D1174">
            <v>110139</v>
          </cell>
          <cell r="E1174">
            <v>19167</v>
          </cell>
          <cell r="F1174">
            <v>9516</v>
          </cell>
        </row>
        <row r="1175">
          <cell r="A1175">
            <v>505110</v>
          </cell>
          <cell r="B1175" t="str">
            <v xml:space="preserve">  L°p dúng cæt th¾p                         </v>
          </cell>
          <cell r="C1175" t="str">
            <v xml:space="preserve"> t¶n </v>
          </cell>
          <cell r="D1175">
            <v>187923</v>
          </cell>
          <cell r="E1175">
            <v>104979</v>
          </cell>
          <cell r="F1175">
            <v>321011</v>
          </cell>
        </row>
        <row r="1176">
          <cell r="A1176">
            <v>505210</v>
          </cell>
          <cell r="B1176" t="str">
            <v xml:space="preserve">  L°p dúng vÖ k¿o th¾p L&lt;=18m           </v>
          </cell>
          <cell r="C1176" t="str">
            <v xml:space="preserve"> t¶n </v>
          </cell>
          <cell r="D1176">
            <v>224896</v>
          </cell>
          <cell r="E1176">
            <v>65245</v>
          </cell>
          <cell r="F1176">
            <v>211369</v>
          </cell>
        </row>
        <row r="1177">
          <cell r="A1177">
            <v>505220</v>
          </cell>
          <cell r="B1177" t="str">
            <v xml:space="preserve">  L°p dúng vÖ k¿o th¾p L&gt; 18m           </v>
          </cell>
          <cell r="C1177" t="str">
            <v xml:space="preserve"> t¶n </v>
          </cell>
          <cell r="D1177">
            <v>223727</v>
          </cell>
          <cell r="E1177">
            <v>57202</v>
          </cell>
          <cell r="F1177">
            <v>227263</v>
          </cell>
        </row>
        <row r="1178">
          <cell r="A1178">
            <v>505310</v>
          </cell>
          <cell r="B1178" t="str">
            <v xml:space="preserve">  L°p dúng x¡ gã th¾p                       </v>
          </cell>
          <cell r="C1178" t="str">
            <v xml:space="preserve"> t¶n </v>
          </cell>
          <cell r="D1178">
            <v>227440</v>
          </cell>
          <cell r="E1178">
            <v>29509</v>
          </cell>
          <cell r="F1178">
            <v>282111</v>
          </cell>
        </row>
        <row r="1179">
          <cell r="A1179">
            <v>505410</v>
          </cell>
          <cell r="B1179" t="str">
            <v xml:space="preserve">  L°p dúng gi±ng th¾p liÅn kÆt = ½inh tŸn   </v>
          </cell>
          <cell r="C1179" t="str">
            <v xml:space="preserve"> t¶n </v>
          </cell>
          <cell r="D1179">
            <v>262013</v>
          </cell>
          <cell r="E1179">
            <v>233263</v>
          </cell>
          <cell r="F1179">
            <v>865534</v>
          </cell>
        </row>
        <row r="1180">
          <cell r="A1180">
            <v>505420</v>
          </cell>
          <cell r="B1180" t="str">
            <v xml:space="preserve">  L°p dúng gi±ng th¾p liÅn kÆt = bu láng    </v>
          </cell>
          <cell r="C1180" t="str">
            <v xml:space="preserve"> t¶n </v>
          </cell>
          <cell r="D1180">
            <v>674411</v>
          </cell>
          <cell r="E1180">
            <v>25834</v>
          </cell>
          <cell r="F1180">
            <v>313831</v>
          </cell>
        </row>
        <row r="1181">
          <cell r="A1181">
            <v>505510</v>
          </cell>
          <cell r="B1181" t="str">
            <v xml:space="preserve">  L°p d·m tõéng,cæt châng,d·m c·u tròc ½çn  </v>
          </cell>
          <cell r="C1181" t="str">
            <v xml:space="preserve"> t¶n </v>
          </cell>
          <cell r="D1181">
            <v>315749</v>
          </cell>
          <cell r="E1181">
            <v>76528</v>
          </cell>
          <cell r="F1181">
            <v>271688</v>
          </cell>
        </row>
        <row r="1182">
          <cell r="A1182">
            <v>505610</v>
          </cell>
          <cell r="B1182" t="str">
            <v xml:space="preserve">  L°p d·m c·u tròc kÌ c¨ t¶n h¬m,d¡n h¬m</v>
          </cell>
          <cell r="C1182" t="str">
            <v xml:space="preserve"> t¶n </v>
          </cell>
          <cell r="D1182">
            <v>197866</v>
          </cell>
          <cell r="E1182">
            <v>81963</v>
          </cell>
          <cell r="F1182">
            <v>278212</v>
          </cell>
        </row>
        <row r="1183">
          <cell r="A1183">
            <v>505710</v>
          </cell>
          <cell r="B1183" t="str">
            <v xml:space="preserve">  L°p dúng thang s°t ½öng                   </v>
          </cell>
          <cell r="C1183" t="str">
            <v xml:space="preserve"> t¶n </v>
          </cell>
          <cell r="D1183">
            <v>131483</v>
          </cell>
          <cell r="E1183">
            <v>63558</v>
          </cell>
          <cell r="F1183">
            <v>399334</v>
          </cell>
        </row>
        <row r="1184">
          <cell r="A1184">
            <v>505720</v>
          </cell>
          <cell r="B1184" t="str">
            <v xml:space="preserve">  L°p dúng thang s°t xiÅn                   </v>
          </cell>
          <cell r="C1184" t="str">
            <v xml:space="preserve"> t¶n </v>
          </cell>
          <cell r="D1184">
            <v>150587</v>
          </cell>
          <cell r="E1184">
            <v>37724</v>
          </cell>
          <cell r="F1184">
            <v>268746</v>
          </cell>
        </row>
        <row r="1185">
          <cell r="A1185">
            <v>505730</v>
          </cell>
          <cell r="B1185" t="str">
            <v xml:space="preserve">  L°p dúng lan can s°t                      </v>
          </cell>
          <cell r="C1185" t="str">
            <v xml:space="preserve"> t¶n </v>
          </cell>
          <cell r="D1185">
            <v>136511</v>
          </cell>
          <cell r="E1185">
            <v>45939</v>
          </cell>
          <cell r="F1185">
            <v>515871</v>
          </cell>
        </row>
        <row r="1186">
          <cell r="A1186">
            <v>505740</v>
          </cell>
          <cell r="B1186" t="str">
            <v xml:space="preserve">  L°p dúng cøa sä tréi                      </v>
          </cell>
          <cell r="C1186" t="str">
            <v xml:space="preserve"> t¶n </v>
          </cell>
          <cell r="D1186">
            <v>11888</v>
          </cell>
          <cell r="E1186">
            <v>51506</v>
          </cell>
          <cell r="F1186">
            <v>210064</v>
          </cell>
        </row>
        <row r="1187">
          <cell r="A1187">
            <v>505810</v>
          </cell>
          <cell r="B1187" t="str">
            <v xml:space="preserve">  L°p dúng s¡n thao tŸc                     </v>
          </cell>
          <cell r="C1187" t="str">
            <v xml:space="preserve"> t¶n </v>
          </cell>
          <cell r="D1187">
            <v>544600</v>
          </cell>
          <cell r="E1187">
            <v>140978</v>
          </cell>
          <cell r="F1187">
            <v>379766</v>
          </cell>
        </row>
        <row r="1188">
          <cell r="A1188">
            <v>505910</v>
          </cell>
          <cell r="B1188" t="str">
            <v xml:space="preserve">  L°p cŸc c¶u kiÎn th¾p &lt;=50kg = thð cáng   </v>
          </cell>
          <cell r="C1188" t="str">
            <v xml:space="preserve"> t¶n </v>
          </cell>
          <cell r="D1188">
            <v>452806</v>
          </cell>
          <cell r="E1188">
            <v>126036</v>
          </cell>
          <cell r="F1188">
            <v>229970</v>
          </cell>
        </row>
        <row r="1189">
          <cell r="A1189">
            <v>601110</v>
          </cell>
          <cell r="B1189" t="str">
            <v xml:space="preserve">  L¡m mŸi ngÜi 22v/m2,cao &lt;=4m          </v>
          </cell>
          <cell r="C1189" t="str">
            <v xml:space="preserve"> m2 </v>
          </cell>
          <cell r="D1189">
            <v>27074.71</v>
          </cell>
          <cell r="E1189">
            <v>1284.73</v>
          </cell>
          <cell r="F1189">
            <v>8.98</v>
          </cell>
        </row>
        <row r="1190">
          <cell r="A1190">
            <v>601120</v>
          </cell>
          <cell r="B1190" t="str">
            <v xml:space="preserve">  L¡m mŸi ngÜi 22v/m2,cao &gt; 4m          </v>
          </cell>
          <cell r="C1190" t="str">
            <v xml:space="preserve"> m2 </v>
          </cell>
          <cell r="D1190">
            <v>27074.71</v>
          </cell>
          <cell r="E1190">
            <v>1417.13</v>
          </cell>
          <cell r="F1190">
            <v>224.13</v>
          </cell>
        </row>
        <row r="1191">
          <cell r="A1191">
            <v>605110</v>
          </cell>
          <cell r="B1191" t="str">
            <v xml:space="preserve">  L¡m mŸi Fibrá xi m¯ng                     </v>
          </cell>
          <cell r="C1191" t="str">
            <v xml:space="preserve"> m2 </v>
          </cell>
          <cell r="D1191">
            <v>35625.519999999997</v>
          </cell>
          <cell r="E1191">
            <v>832.31</v>
          </cell>
          <cell r="F1191">
            <v>0</v>
          </cell>
        </row>
        <row r="1192">
          <cell r="A1192">
            <v>605210</v>
          </cell>
          <cell r="B1192" t="str">
            <v xml:space="preserve">  L¡m mŸi tán trŸng kÁm                 </v>
          </cell>
          <cell r="C1192" t="str">
            <v xml:space="preserve"> m2 </v>
          </cell>
          <cell r="D1192">
            <v>86170.12</v>
          </cell>
          <cell r="E1192">
            <v>691.79</v>
          </cell>
          <cell r="F1192">
            <v>0</v>
          </cell>
        </row>
        <row r="1193">
          <cell r="A1193">
            <v>605310</v>
          </cell>
          <cell r="B1193" t="str">
            <v xml:space="preserve">  L¡m mŸi t¶m nhúa trong lõìn sÜng          </v>
          </cell>
          <cell r="C1193" t="str">
            <v xml:space="preserve"> m2 </v>
          </cell>
          <cell r="D1193">
            <v>31714.14</v>
          </cell>
          <cell r="E1193">
            <v>553.42999999999995</v>
          </cell>
          <cell r="F1193">
            <v>0</v>
          </cell>
        </row>
        <row r="1194">
          <cell r="A1194">
            <v>606110</v>
          </cell>
          <cell r="B1194" t="str">
            <v xml:space="preserve">  DŸn ngÜi trÅn mŸi nghiÅng bÅ táng H&lt;=4m   </v>
          </cell>
          <cell r="C1194" t="str">
            <v xml:space="preserve"> m2 </v>
          </cell>
          <cell r="D1194">
            <v>42402</v>
          </cell>
          <cell r="E1194">
            <v>5637</v>
          </cell>
          <cell r="F1194">
            <v>113</v>
          </cell>
        </row>
        <row r="1195">
          <cell r="A1195">
            <v>606120</v>
          </cell>
          <cell r="B1195" t="str">
            <v xml:space="preserve">  DŸn ngÜi trÅn mŸi nghiÅng bÅ táng H&gt; 4m   </v>
          </cell>
          <cell r="C1195" t="str">
            <v xml:space="preserve"> m2 </v>
          </cell>
          <cell r="D1195">
            <v>42402</v>
          </cell>
          <cell r="E1195">
            <v>6201</v>
          </cell>
          <cell r="F1195">
            <v>113</v>
          </cell>
        </row>
        <row r="1196">
          <cell r="A1196">
            <v>651111</v>
          </cell>
          <cell r="B1196" t="str">
            <v xml:space="preserve">  TrŸt tõéng d¡y 1.0cm,cao &lt;=4m    M25  </v>
          </cell>
          <cell r="C1196" t="str">
            <v xml:space="preserve"> m2 </v>
          </cell>
          <cell r="D1196">
            <v>1782</v>
          </cell>
          <cell r="E1196">
            <v>1506</v>
          </cell>
          <cell r="F1196">
            <v>77</v>
          </cell>
        </row>
        <row r="1197">
          <cell r="A1197">
            <v>651112</v>
          </cell>
          <cell r="B1197" t="str">
            <v xml:space="preserve">  TrŸt tõéng d¡y 1.0cm,cao &lt;=4m    M50  </v>
          </cell>
          <cell r="C1197" t="str">
            <v xml:space="preserve"> m2 </v>
          </cell>
          <cell r="D1197">
            <v>2712</v>
          </cell>
          <cell r="E1197">
            <v>1506</v>
          </cell>
          <cell r="F1197">
            <v>77</v>
          </cell>
        </row>
        <row r="1198">
          <cell r="A1198">
            <v>651121</v>
          </cell>
          <cell r="B1198" t="str">
            <v xml:space="preserve">  TrŸt tõéng d¡y 1.0cm,cao &gt; 4m    M25  </v>
          </cell>
          <cell r="C1198" t="str">
            <v xml:space="preserve"> m2 </v>
          </cell>
          <cell r="D1198">
            <v>1791</v>
          </cell>
          <cell r="E1198">
            <v>2166</v>
          </cell>
          <cell r="F1198">
            <v>113</v>
          </cell>
        </row>
        <row r="1199">
          <cell r="A1199">
            <v>651122</v>
          </cell>
          <cell r="B1199" t="str">
            <v xml:space="preserve">  TrŸt tõéng d¡y 1.0cm,cao &gt; 4m    M50  </v>
          </cell>
          <cell r="C1199" t="str">
            <v xml:space="preserve"> m2 </v>
          </cell>
          <cell r="D1199">
            <v>2726</v>
          </cell>
          <cell r="E1199">
            <v>2166</v>
          </cell>
          <cell r="F1199">
            <v>113</v>
          </cell>
        </row>
        <row r="1200">
          <cell r="A1200">
            <v>651131</v>
          </cell>
          <cell r="B1200" t="str">
            <v xml:space="preserve">  TrŸt tõéng d¡y 1.5cm,cao &lt;=4m    M25  </v>
          </cell>
          <cell r="C1200" t="str">
            <v xml:space="preserve"> m2 </v>
          </cell>
          <cell r="D1200">
            <v>2524</v>
          </cell>
          <cell r="E1200">
            <v>1506</v>
          </cell>
          <cell r="F1200">
            <v>77</v>
          </cell>
        </row>
        <row r="1201">
          <cell r="A1201">
            <v>651132</v>
          </cell>
          <cell r="B1201" t="str">
            <v xml:space="preserve">  TrŸt tõéng d¡y 1.5cm,cao &lt;=4m    M50  </v>
          </cell>
          <cell r="C1201" t="str">
            <v xml:space="preserve"> m2 </v>
          </cell>
          <cell r="D1201">
            <v>3842</v>
          </cell>
          <cell r="E1201">
            <v>1506</v>
          </cell>
          <cell r="F1201">
            <v>77</v>
          </cell>
        </row>
        <row r="1202">
          <cell r="A1202">
            <v>651141</v>
          </cell>
          <cell r="B1202" t="str">
            <v xml:space="preserve">  TrŸt tõéng d¡y 1.5cm,cao &gt; 4m    M25  </v>
          </cell>
          <cell r="C1202" t="str">
            <v xml:space="preserve"> m2 </v>
          </cell>
          <cell r="D1202">
            <v>2537</v>
          </cell>
          <cell r="E1202">
            <v>2166</v>
          </cell>
          <cell r="F1202">
            <v>113</v>
          </cell>
        </row>
        <row r="1203">
          <cell r="A1203">
            <v>651142</v>
          </cell>
          <cell r="B1203" t="str">
            <v xml:space="preserve">  TrŸt tõéng d¡y 1.5cm,cao &gt; 4m    M50  </v>
          </cell>
          <cell r="C1203" t="str">
            <v xml:space="preserve"> m2 </v>
          </cell>
          <cell r="D1203">
            <v>3862</v>
          </cell>
          <cell r="E1203">
            <v>2166</v>
          </cell>
          <cell r="F1203">
            <v>113</v>
          </cell>
        </row>
        <row r="1204">
          <cell r="A1204">
            <v>651151</v>
          </cell>
          <cell r="B1204" t="str">
            <v xml:space="preserve">  TrŸt tõéng d¡y 2.0cm,cao &lt;=4m    M25  </v>
          </cell>
          <cell r="C1204" t="str">
            <v xml:space="preserve"> m2 </v>
          </cell>
          <cell r="D1204">
            <v>3415</v>
          </cell>
          <cell r="E1204">
            <v>1506</v>
          </cell>
          <cell r="F1204">
            <v>77</v>
          </cell>
        </row>
        <row r="1205">
          <cell r="A1205">
            <v>651152</v>
          </cell>
          <cell r="B1205" t="str">
            <v xml:space="preserve">  TrŸt tõéng d¡y 2.0cm,cao &lt;=4m    M50  </v>
          </cell>
          <cell r="C1205" t="str">
            <v xml:space="preserve"> m2 </v>
          </cell>
          <cell r="D1205">
            <v>5199</v>
          </cell>
          <cell r="E1205">
            <v>1506</v>
          </cell>
          <cell r="F1205">
            <v>77</v>
          </cell>
        </row>
        <row r="1206">
          <cell r="A1206">
            <v>651153</v>
          </cell>
          <cell r="B1206" t="str">
            <v xml:space="preserve">  TrŸt tõéng d¡y 2.0cm,cao &lt;=4m    M75  </v>
          </cell>
          <cell r="C1206" t="str">
            <v xml:space="preserve"> m2 </v>
          </cell>
          <cell r="D1206">
            <v>6983</v>
          </cell>
          <cell r="E1206">
            <v>1506</v>
          </cell>
          <cell r="F1206">
            <v>77</v>
          </cell>
        </row>
        <row r="1207">
          <cell r="A1207">
            <v>651161</v>
          </cell>
          <cell r="B1207" t="str">
            <v xml:space="preserve">  TrŸt tõéng d¡y 2.0cm,cao &gt; 4m    M25  </v>
          </cell>
          <cell r="C1207" t="str">
            <v xml:space="preserve"> m2 </v>
          </cell>
          <cell r="D1207">
            <v>3432</v>
          </cell>
          <cell r="E1207">
            <v>2166</v>
          </cell>
          <cell r="F1207">
            <v>113</v>
          </cell>
        </row>
        <row r="1208">
          <cell r="A1208">
            <v>651162</v>
          </cell>
          <cell r="B1208" t="str">
            <v xml:space="preserve">  TrŸt tõéng d¡y 2.0cm,cao &gt; 4m    M50  </v>
          </cell>
          <cell r="C1208" t="str">
            <v xml:space="preserve"> m2 </v>
          </cell>
          <cell r="D1208">
            <v>5225</v>
          </cell>
          <cell r="E1208">
            <v>2166</v>
          </cell>
          <cell r="F1208">
            <v>113</v>
          </cell>
        </row>
        <row r="1209">
          <cell r="A1209">
            <v>651163</v>
          </cell>
          <cell r="B1209" t="str">
            <v xml:space="preserve">  TrŸt tõéng d¡y 2.0cm,cao &gt; 4m    M75  </v>
          </cell>
          <cell r="C1209" t="str">
            <v xml:space="preserve"> m2 </v>
          </cell>
          <cell r="D1209">
            <v>7018</v>
          </cell>
          <cell r="E1209">
            <v>2166</v>
          </cell>
          <cell r="F1209">
            <v>113</v>
          </cell>
        </row>
        <row r="1210">
          <cell r="A1210">
            <v>651211</v>
          </cell>
          <cell r="B1210" t="str">
            <v xml:space="preserve">  TrŸt trò,C·u thang,Lam ½öng,d¡y 1 cm,M25  </v>
          </cell>
          <cell r="C1210" t="str">
            <v xml:space="preserve"> m2 </v>
          </cell>
          <cell r="D1210">
            <v>1940</v>
          </cell>
          <cell r="E1210">
            <v>5476</v>
          </cell>
          <cell r="F1210">
            <v>113</v>
          </cell>
        </row>
        <row r="1211">
          <cell r="A1211">
            <v>651212</v>
          </cell>
          <cell r="B1211" t="str">
            <v xml:space="preserve">  TrŸt trò,C·u thang,Lam ½öng,d¡y 1 cm,M50  </v>
          </cell>
          <cell r="C1211" t="str">
            <v xml:space="preserve"> m2 </v>
          </cell>
          <cell r="D1211">
            <v>2953</v>
          </cell>
          <cell r="E1211">
            <v>5476</v>
          </cell>
          <cell r="F1211">
            <v>113</v>
          </cell>
        </row>
        <row r="1212">
          <cell r="A1212">
            <v>651221</v>
          </cell>
          <cell r="B1212" t="str">
            <v xml:space="preserve">  TrŸt trò,C·u thang,Lam ½öng,d¡y1.5cm,M25  </v>
          </cell>
          <cell r="C1212" t="str">
            <v xml:space="preserve"> m2 </v>
          </cell>
          <cell r="D1212">
            <v>2686</v>
          </cell>
          <cell r="E1212">
            <v>5476</v>
          </cell>
          <cell r="F1212">
            <v>113</v>
          </cell>
        </row>
        <row r="1213">
          <cell r="A1213">
            <v>651222</v>
          </cell>
          <cell r="B1213" t="str">
            <v xml:space="preserve">  TrŸt trò,C·u thang,Lam ½öng,d¡y1.5cm,M50  </v>
          </cell>
          <cell r="C1213" t="str">
            <v xml:space="preserve"> m2 </v>
          </cell>
          <cell r="D1213">
            <v>4089</v>
          </cell>
          <cell r="E1213">
            <v>5476</v>
          </cell>
          <cell r="F1213">
            <v>113</v>
          </cell>
        </row>
        <row r="1214">
          <cell r="A1214">
            <v>651231</v>
          </cell>
          <cell r="B1214" t="str">
            <v xml:space="preserve">  TrŸt trò,C·u thang,Lam ½öng,d¡y 2 cm,M25  </v>
          </cell>
          <cell r="C1214" t="str">
            <v xml:space="preserve"> m2 </v>
          </cell>
          <cell r="D1214">
            <v>3730</v>
          </cell>
          <cell r="E1214">
            <v>5476</v>
          </cell>
          <cell r="F1214">
            <v>113</v>
          </cell>
        </row>
        <row r="1215">
          <cell r="A1215">
            <v>651232</v>
          </cell>
          <cell r="B1215" t="str">
            <v xml:space="preserve">  TrŸt trò,C·u thang,Lam ½öng,d¡y 2 cm,M50  </v>
          </cell>
          <cell r="C1215" t="str">
            <v xml:space="preserve"> m2 </v>
          </cell>
          <cell r="D1215">
            <v>5679</v>
          </cell>
          <cell r="E1215">
            <v>5476</v>
          </cell>
          <cell r="F1215">
            <v>113</v>
          </cell>
        </row>
        <row r="1216">
          <cell r="A1216">
            <v>651311</v>
          </cell>
          <cell r="B1216" t="str">
            <v xml:space="preserve">  TrŸt x¡,d·m                      M50  </v>
          </cell>
          <cell r="C1216" t="str">
            <v xml:space="preserve"> m2 </v>
          </cell>
          <cell r="D1216">
            <v>4068</v>
          </cell>
          <cell r="E1216">
            <v>3629</v>
          </cell>
          <cell r="F1216">
            <v>113</v>
          </cell>
        </row>
        <row r="1217">
          <cell r="A1217">
            <v>651321</v>
          </cell>
          <cell r="B1217" t="str">
            <v xml:space="preserve">  TrŸt tr·n                            M50  </v>
          </cell>
          <cell r="C1217" t="str">
            <v xml:space="preserve"> m2 </v>
          </cell>
          <cell r="D1217">
            <v>4068</v>
          </cell>
          <cell r="E1217">
            <v>3299</v>
          </cell>
          <cell r="F1217">
            <v>113</v>
          </cell>
        </row>
        <row r="1218">
          <cell r="A1218">
            <v>651411</v>
          </cell>
          <cell r="B1218" t="str">
            <v xml:space="preserve">  TrŸt ph¡o                            M50  </v>
          </cell>
          <cell r="C1218" t="str">
            <v>m</v>
          </cell>
          <cell r="D1218">
            <v>478</v>
          </cell>
          <cell r="E1218">
            <v>1517</v>
          </cell>
          <cell r="F1218">
            <v>0</v>
          </cell>
        </row>
        <row r="1219">
          <cell r="A1219">
            <v>651421</v>
          </cell>
          <cell r="B1219" t="str">
            <v xml:space="preserve">  TrŸt gé ch×                          M50  </v>
          </cell>
          <cell r="C1219" t="str">
            <v>m</v>
          </cell>
          <cell r="D1219">
            <v>860</v>
          </cell>
          <cell r="E1219">
            <v>1007</v>
          </cell>
          <cell r="F1219">
            <v>0</v>
          </cell>
        </row>
        <row r="1220">
          <cell r="A1220">
            <v>651511</v>
          </cell>
          <cell r="B1220" t="str">
            <v xml:space="preserve">  TrŸt sÅná,mŸi h°t,lam ngang d¡y 1cm  M50  </v>
          </cell>
          <cell r="C1220" t="str">
            <v xml:space="preserve"> m2 </v>
          </cell>
          <cell r="D1220">
            <v>2293</v>
          </cell>
          <cell r="E1220">
            <v>2639</v>
          </cell>
          <cell r="F1220">
            <v>0</v>
          </cell>
        </row>
        <row r="1221">
          <cell r="A1221">
            <v>652110</v>
          </cell>
          <cell r="B1221" t="str">
            <v xml:space="preserve">  TrŸt v¸y tõéng châng vang            M50  </v>
          </cell>
          <cell r="C1221" t="str">
            <v xml:space="preserve"> m2 </v>
          </cell>
          <cell r="D1221">
            <v>5418</v>
          </cell>
          <cell r="E1221">
            <v>3409</v>
          </cell>
          <cell r="F1221">
            <v>0</v>
          </cell>
        </row>
        <row r="1222">
          <cell r="A1222">
            <v>653111</v>
          </cell>
          <cell r="B1222" t="str">
            <v xml:space="preserve">  TrŸt granito gé ch×,½â tõéng d¡y 1cm  M50</v>
          </cell>
          <cell r="C1222" t="str">
            <v>m</v>
          </cell>
          <cell r="D1222">
            <v>1807</v>
          </cell>
          <cell r="E1222">
            <v>3519</v>
          </cell>
          <cell r="F1222">
            <v>0</v>
          </cell>
        </row>
        <row r="1223">
          <cell r="A1223">
            <v>653210</v>
          </cell>
          <cell r="B1223" t="str">
            <v xml:space="preserve">  TrŸt granito tay vin c·u thang d¡y 2.5cm</v>
          </cell>
          <cell r="C1223" t="str">
            <v xml:space="preserve"> m2 </v>
          </cell>
          <cell r="D1223">
            <v>21168</v>
          </cell>
          <cell r="E1223">
            <v>32216</v>
          </cell>
          <cell r="F1223">
            <v>0</v>
          </cell>
        </row>
        <row r="1224">
          <cell r="A1224">
            <v>653310</v>
          </cell>
          <cell r="B1224" t="str">
            <v xml:space="preserve">  TrŸt granito th¡nh á v¯ng,sÅná..d¡y 1.0cm</v>
          </cell>
          <cell r="C1224" t="str">
            <v xml:space="preserve"> m2 </v>
          </cell>
          <cell r="D1224">
            <v>17974</v>
          </cell>
          <cell r="E1224">
            <v>28038</v>
          </cell>
          <cell r="F1224">
            <v>0</v>
          </cell>
        </row>
        <row r="1225">
          <cell r="A1225">
            <v>653320</v>
          </cell>
          <cell r="B1225" t="str">
            <v xml:space="preserve">  TrŸt granito th¡nh á v¯ng,sÅná..d¡y 1.5cm</v>
          </cell>
          <cell r="C1225" t="str">
            <v xml:space="preserve"> m2 </v>
          </cell>
          <cell r="D1225">
            <v>19588</v>
          </cell>
          <cell r="E1225">
            <v>28038</v>
          </cell>
          <cell r="F1225">
            <v>0</v>
          </cell>
        </row>
        <row r="1226">
          <cell r="A1226">
            <v>653410</v>
          </cell>
          <cell r="B1226" t="str">
            <v xml:space="preserve">  TrŸt granito tõéng              d¡y 1.0cm</v>
          </cell>
          <cell r="C1226" t="str">
            <v xml:space="preserve"> m2 </v>
          </cell>
          <cell r="D1226">
            <v>17974</v>
          </cell>
          <cell r="E1226">
            <v>11545</v>
          </cell>
          <cell r="F1226">
            <v>0</v>
          </cell>
        </row>
        <row r="1227">
          <cell r="A1227">
            <v>653420</v>
          </cell>
          <cell r="B1227" t="str">
            <v xml:space="preserve">  TrŸt granito tõéng              d¡y 1.5cm</v>
          </cell>
          <cell r="C1227" t="str">
            <v xml:space="preserve"> m2 </v>
          </cell>
          <cell r="D1227">
            <v>19588</v>
          </cell>
          <cell r="E1227">
            <v>11545</v>
          </cell>
          <cell r="F1227">
            <v>0</v>
          </cell>
        </row>
        <row r="1228">
          <cell r="A1228">
            <v>653430</v>
          </cell>
          <cell r="B1228" t="str">
            <v xml:space="preserve">  TrŸt granito trò,cæt            d¡y 1.0cm</v>
          </cell>
          <cell r="C1228" t="str">
            <v xml:space="preserve"> m2 </v>
          </cell>
          <cell r="D1228">
            <v>17974</v>
          </cell>
          <cell r="E1228">
            <v>27818</v>
          </cell>
          <cell r="F1228">
            <v>0</v>
          </cell>
        </row>
        <row r="1229">
          <cell r="A1229">
            <v>653440</v>
          </cell>
          <cell r="B1229" t="str">
            <v xml:space="preserve">  TrŸt granito trò,cæt            d¡y 1.5cm</v>
          </cell>
          <cell r="C1229" t="str">
            <v xml:space="preserve"> m2 </v>
          </cell>
          <cell r="D1229">
            <v>19588</v>
          </cell>
          <cell r="E1229">
            <v>27818</v>
          </cell>
          <cell r="F1229">
            <v>0</v>
          </cell>
        </row>
        <row r="1230">
          <cell r="A1230">
            <v>654110</v>
          </cell>
          <cell r="B1230" t="str">
            <v xml:space="preserve">  TrŸt ½Ÿ røa tõéng              cao &lt;=4m   </v>
          </cell>
          <cell r="C1230" t="str">
            <v xml:space="preserve"> m2 </v>
          </cell>
          <cell r="D1230">
            <v>19869</v>
          </cell>
          <cell r="E1230">
            <v>5278</v>
          </cell>
          <cell r="F1230">
            <v>77</v>
          </cell>
        </row>
        <row r="1231">
          <cell r="A1231">
            <v>654120</v>
          </cell>
          <cell r="B1231" t="str">
            <v xml:space="preserve">  TrŸt ½Ÿ røa tõéng              cao &gt; 4m   </v>
          </cell>
          <cell r="C1231" t="str">
            <v xml:space="preserve"> m2 </v>
          </cell>
          <cell r="D1231">
            <v>19869</v>
          </cell>
          <cell r="E1231">
            <v>6047</v>
          </cell>
          <cell r="F1231">
            <v>149</v>
          </cell>
        </row>
        <row r="1232">
          <cell r="A1232">
            <v>654130</v>
          </cell>
          <cell r="B1232" t="str">
            <v xml:space="preserve">  TrŸt ½Ÿ røa trò                cao &lt;=4m   </v>
          </cell>
          <cell r="C1232" t="str">
            <v xml:space="preserve"> m2 </v>
          </cell>
          <cell r="D1232">
            <v>19869</v>
          </cell>
          <cell r="E1232">
            <v>9126</v>
          </cell>
          <cell r="F1232">
            <v>77</v>
          </cell>
        </row>
        <row r="1233">
          <cell r="A1233">
            <v>654140</v>
          </cell>
          <cell r="B1233" t="str">
            <v xml:space="preserve">  TrŸt ½Ÿ røa trò                cao &gt; 4m   </v>
          </cell>
          <cell r="C1233" t="str">
            <v xml:space="preserve"> m2 </v>
          </cell>
          <cell r="D1233">
            <v>19869</v>
          </cell>
          <cell r="E1233">
            <v>10336</v>
          </cell>
          <cell r="F1233">
            <v>149</v>
          </cell>
        </row>
        <row r="1234">
          <cell r="A1234">
            <v>654210</v>
          </cell>
          <cell r="B1234" t="str">
            <v xml:space="preserve">  TrŸt ½Ÿ røa th¡nh á v¯ng,sÅná..d¡y 1.5cm  </v>
          </cell>
          <cell r="C1234" t="str">
            <v xml:space="preserve"> m2 </v>
          </cell>
          <cell r="D1234">
            <v>22764</v>
          </cell>
          <cell r="E1234">
            <v>12425</v>
          </cell>
          <cell r="F1234">
            <v>0</v>
          </cell>
        </row>
        <row r="1235">
          <cell r="A1235">
            <v>662110</v>
          </cell>
          <cell r="B1235" t="str">
            <v xml:space="preserve">  âp tõéng g­ch men sö 15x15,H&lt;=4m,M50      </v>
          </cell>
          <cell r="C1235" t="str">
            <v xml:space="preserve"> m2 </v>
          </cell>
          <cell r="D1235">
            <v>40453</v>
          </cell>
          <cell r="E1235">
            <v>7554</v>
          </cell>
          <cell r="F1235">
            <v>0</v>
          </cell>
        </row>
        <row r="1236">
          <cell r="A1236">
            <v>662120</v>
          </cell>
          <cell r="B1236" t="str">
            <v xml:space="preserve">  âp tõéng g­ch men sö 15x15,H&gt; 4m,M50      </v>
          </cell>
          <cell r="C1236" t="str">
            <v xml:space="preserve"> m2 </v>
          </cell>
          <cell r="D1236">
            <v>40453</v>
          </cell>
          <cell r="E1236">
            <v>8005</v>
          </cell>
          <cell r="F1236">
            <v>143</v>
          </cell>
        </row>
        <row r="1237">
          <cell r="A1237">
            <v>662130</v>
          </cell>
          <cell r="B1237" t="str">
            <v xml:space="preserve">  âp tõéng g­ch men sö 11x11,H&lt;=4m,M50      </v>
          </cell>
          <cell r="C1237" t="str">
            <v xml:space="preserve"> m2 </v>
          </cell>
          <cell r="D1237">
            <v>51474</v>
          </cell>
          <cell r="E1237">
            <v>8005</v>
          </cell>
          <cell r="F1237">
            <v>0</v>
          </cell>
        </row>
        <row r="1238">
          <cell r="A1238">
            <v>662140</v>
          </cell>
          <cell r="B1238" t="str">
            <v xml:space="preserve">  âp tõéng g­ch men sö 11x11,H&gt; 4m,M50      </v>
          </cell>
          <cell r="C1238" t="str">
            <v xml:space="preserve"> m2 </v>
          </cell>
          <cell r="D1238">
            <v>51474</v>
          </cell>
          <cell r="E1238">
            <v>8772</v>
          </cell>
          <cell r="F1238">
            <v>143</v>
          </cell>
        </row>
        <row r="1239">
          <cell r="A1239">
            <v>662150</v>
          </cell>
          <cell r="B1239" t="str">
            <v xml:space="preserve">  âp trò g­ch men sö 15x15,M50              </v>
          </cell>
          <cell r="C1239" t="str">
            <v xml:space="preserve"> m2 </v>
          </cell>
          <cell r="D1239">
            <v>40453</v>
          </cell>
          <cell r="E1239">
            <v>11793</v>
          </cell>
          <cell r="F1239">
            <v>143</v>
          </cell>
        </row>
        <row r="1240">
          <cell r="A1240">
            <v>662160</v>
          </cell>
          <cell r="B1240" t="str">
            <v xml:space="preserve">  âp trò g­ch men sö 11x11,M50              </v>
          </cell>
          <cell r="C1240" t="str">
            <v xml:space="preserve"> m2 </v>
          </cell>
          <cell r="D1240">
            <v>51474</v>
          </cell>
          <cell r="E1240">
            <v>12503</v>
          </cell>
          <cell r="F1240">
            <v>143</v>
          </cell>
        </row>
        <row r="1241">
          <cell r="A1241">
            <v>662111</v>
          </cell>
          <cell r="B1241" t="str">
            <v xml:space="preserve">  âp tõéng g­ch men sö 15x15,H&lt;=4m,M50      </v>
          </cell>
          <cell r="C1241" t="str">
            <v xml:space="preserve"> m2 </v>
          </cell>
          <cell r="D1241">
            <v>40453</v>
          </cell>
          <cell r="E1241">
            <v>7554</v>
          </cell>
          <cell r="F1241">
            <v>0</v>
          </cell>
        </row>
        <row r="1242">
          <cell r="A1242">
            <v>662121</v>
          </cell>
          <cell r="B1242" t="str">
            <v xml:space="preserve">  âp tõéng g­ch men sö 15x15,H&gt; 4m,M50      </v>
          </cell>
          <cell r="C1242" t="str">
            <v xml:space="preserve"> m2 </v>
          </cell>
          <cell r="D1242">
            <v>40453</v>
          </cell>
          <cell r="E1242">
            <v>8005</v>
          </cell>
          <cell r="F1242">
            <v>143</v>
          </cell>
        </row>
        <row r="1243">
          <cell r="A1243">
            <v>662131</v>
          </cell>
          <cell r="B1243" t="str">
            <v xml:space="preserve">  âp tõéng g­ch men sö 11x11,H&lt;=4m,M50      </v>
          </cell>
          <cell r="C1243" t="str">
            <v xml:space="preserve"> m2 </v>
          </cell>
          <cell r="D1243">
            <v>51474</v>
          </cell>
          <cell r="E1243">
            <v>8005</v>
          </cell>
          <cell r="F1243">
            <v>0</v>
          </cell>
        </row>
        <row r="1244">
          <cell r="A1244">
            <v>662141</v>
          </cell>
          <cell r="B1244" t="str">
            <v xml:space="preserve">  âp tõéng g­ch men sö 11x11,H&gt; 4m,M50      </v>
          </cell>
          <cell r="C1244" t="str">
            <v xml:space="preserve"> m2 </v>
          </cell>
          <cell r="D1244">
            <v>51474</v>
          </cell>
          <cell r="E1244">
            <v>8772</v>
          </cell>
          <cell r="F1244">
            <v>143</v>
          </cell>
        </row>
        <row r="1245">
          <cell r="A1245">
            <v>662151</v>
          </cell>
          <cell r="B1245" t="str">
            <v xml:space="preserve">  âp trò g­ch men sö 15x15,M50              </v>
          </cell>
          <cell r="C1245" t="str">
            <v xml:space="preserve"> m2 </v>
          </cell>
          <cell r="D1245">
            <v>40453</v>
          </cell>
          <cell r="E1245">
            <v>11793</v>
          </cell>
          <cell r="F1245">
            <v>143</v>
          </cell>
        </row>
        <row r="1246">
          <cell r="A1246">
            <v>662161</v>
          </cell>
          <cell r="B1246" t="str">
            <v xml:space="preserve">  âp trò g­ch men sö 11x11,M50              </v>
          </cell>
          <cell r="C1246" t="str">
            <v xml:space="preserve"> m2 </v>
          </cell>
          <cell r="D1246">
            <v>51474</v>
          </cell>
          <cell r="E1246">
            <v>12503</v>
          </cell>
          <cell r="F1246">
            <v>143</v>
          </cell>
        </row>
        <row r="1247">
          <cell r="A1247">
            <v>663110</v>
          </cell>
          <cell r="B1247" t="str">
            <v xml:space="preserve">  âp tõéng g­ch giÆng ½Ÿy 6x20,cao &lt;=4m</v>
          </cell>
          <cell r="C1247" t="str">
            <v xml:space="preserve"> m2 </v>
          </cell>
          <cell r="D1247">
            <v>42277</v>
          </cell>
          <cell r="E1247">
            <v>8118</v>
          </cell>
          <cell r="F1247">
            <v>0</v>
          </cell>
        </row>
        <row r="1248">
          <cell r="A1248">
            <v>663120</v>
          </cell>
          <cell r="B1248" t="str">
            <v xml:space="preserve">  âp tõéng g­ch giÆng ½Ÿy 6x20,cao &gt; 4m</v>
          </cell>
          <cell r="C1248" t="str">
            <v xml:space="preserve"> m2 </v>
          </cell>
          <cell r="D1248">
            <v>42277</v>
          </cell>
          <cell r="E1248">
            <v>8681</v>
          </cell>
          <cell r="F1248">
            <v>0</v>
          </cell>
        </row>
        <row r="1249">
          <cell r="A1249">
            <v>663130</v>
          </cell>
          <cell r="B1249" t="str">
            <v xml:space="preserve">  âp trò g­ch giÆng ½Ÿy 6x20,cao &lt;=4m</v>
          </cell>
          <cell r="C1249" t="str">
            <v xml:space="preserve"> m2 </v>
          </cell>
          <cell r="D1249">
            <v>42277</v>
          </cell>
          <cell r="E1249">
            <v>9922</v>
          </cell>
          <cell r="F1249">
            <v>0</v>
          </cell>
        </row>
        <row r="1250">
          <cell r="A1250">
            <v>663140</v>
          </cell>
          <cell r="B1250" t="str">
            <v xml:space="preserve">  âp trò g­ch giÆng ½Ÿy 6x20,cao &gt; 4m</v>
          </cell>
          <cell r="C1250" t="str">
            <v xml:space="preserve"> m2 </v>
          </cell>
          <cell r="D1250">
            <v>42277</v>
          </cell>
          <cell r="E1250">
            <v>10711</v>
          </cell>
          <cell r="F1250">
            <v>0</v>
          </cell>
        </row>
        <row r="1251">
          <cell r="A1251">
            <v>664110</v>
          </cell>
          <cell r="B1251" t="str">
            <v xml:space="preserve">  âp tõéng g­ch gâm bŸt tr¡ng 5x10cm,cao &lt;=4m</v>
          </cell>
          <cell r="C1251" t="str">
            <v xml:space="preserve"> m2 </v>
          </cell>
          <cell r="D1251">
            <v>54024</v>
          </cell>
          <cell r="E1251">
            <v>14657</v>
          </cell>
          <cell r="F1251">
            <v>0</v>
          </cell>
        </row>
        <row r="1252">
          <cell r="A1252">
            <v>664120</v>
          </cell>
          <cell r="B1252" t="str">
            <v xml:space="preserve">  âp tõéng g­ch gâm bŸt tr¡ng 5x10cm,cao &gt;4m</v>
          </cell>
          <cell r="C1252" t="str">
            <v xml:space="preserve"> m2 </v>
          </cell>
          <cell r="D1252">
            <v>54024</v>
          </cell>
          <cell r="E1252">
            <v>16912</v>
          </cell>
          <cell r="F1252">
            <v>0</v>
          </cell>
        </row>
        <row r="1253">
          <cell r="A1253">
            <v>664130</v>
          </cell>
          <cell r="B1253" t="str">
            <v xml:space="preserve">  âp trò g­ch gâm bŸt tr¡ng 5x10cm,cao &lt;=4m</v>
          </cell>
          <cell r="C1253" t="str">
            <v xml:space="preserve"> m2 </v>
          </cell>
          <cell r="D1253">
            <v>54024</v>
          </cell>
          <cell r="E1253">
            <v>20632</v>
          </cell>
          <cell r="F1253">
            <v>0</v>
          </cell>
        </row>
        <row r="1254">
          <cell r="A1254">
            <v>664140</v>
          </cell>
          <cell r="B1254" t="str">
            <v xml:space="preserve">  âp trò g­ch gâm bŸt tr¡ng 5x10cm,cao &gt; 4m</v>
          </cell>
          <cell r="C1254" t="str">
            <v xml:space="preserve"> m2 </v>
          </cell>
          <cell r="D1254">
            <v>54024</v>
          </cell>
          <cell r="E1254">
            <v>23451</v>
          </cell>
          <cell r="F1254">
            <v>0</v>
          </cell>
        </row>
        <row r="1255">
          <cell r="A1255">
            <v>665110</v>
          </cell>
          <cell r="B1255" t="str">
            <v xml:space="preserve">  âp tõéng g­ch v× TQ 30x30, cao &lt;=4m   </v>
          </cell>
          <cell r="C1255" t="str">
            <v xml:space="preserve"> m2 </v>
          </cell>
          <cell r="D1255">
            <v>40510</v>
          </cell>
          <cell r="E1255">
            <v>5637</v>
          </cell>
          <cell r="F1255">
            <v>0</v>
          </cell>
        </row>
        <row r="1256">
          <cell r="A1256">
            <v>665120</v>
          </cell>
          <cell r="B1256" t="str">
            <v xml:space="preserve">  âp tõéng g­ch v× TQ 30x30, cao &gt; 4m   </v>
          </cell>
          <cell r="C1256" t="str">
            <v xml:space="preserve"> m2 </v>
          </cell>
          <cell r="D1256">
            <v>40510</v>
          </cell>
          <cell r="E1256">
            <v>6314</v>
          </cell>
          <cell r="F1256">
            <v>0</v>
          </cell>
        </row>
        <row r="1257">
          <cell r="A1257">
            <v>666110</v>
          </cell>
          <cell r="B1257" t="str">
            <v xml:space="preserve">  âp tõéng ½Ÿ c¸m th­ch 20x20cm,M50         </v>
          </cell>
          <cell r="C1257" t="str">
            <v xml:space="preserve"> m2 </v>
          </cell>
          <cell r="D1257">
            <v>88270</v>
          </cell>
          <cell r="E1257">
            <v>15796</v>
          </cell>
          <cell r="F1257">
            <v>0</v>
          </cell>
        </row>
        <row r="1258">
          <cell r="A1258">
            <v>666120</v>
          </cell>
          <cell r="B1258" t="str">
            <v xml:space="preserve">  âp tõéng ½Ÿ c¸m th­ch 30x30cm,M50         </v>
          </cell>
          <cell r="C1258" t="str">
            <v xml:space="preserve"> m2 </v>
          </cell>
          <cell r="D1258">
            <v>122694</v>
          </cell>
          <cell r="E1258">
            <v>18159</v>
          </cell>
          <cell r="F1258">
            <v>0</v>
          </cell>
        </row>
        <row r="1259">
          <cell r="A1259">
            <v>666130</v>
          </cell>
          <cell r="B1259" t="str">
            <v xml:space="preserve">  âp tõéng ½Ÿ c¸m th­ch 40x40cm,M50         </v>
          </cell>
          <cell r="C1259" t="str">
            <v xml:space="preserve"> m2 </v>
          </cell>
          <cell r="D1259">
            <v>108738</v>
          </cell>
          <cell r="E1259">
            <v>16169</v>
          </cell>
          <cell r="F1259">
            <v>0</v>
          </cell>
        </row>
        <row r="1260">
          <cell r="A1260">
            <v>666140</v>
          </cell>
          <cell r="B1260" t="str">
            <v xml:space="preserve">  âp trò,½¡ ½Ÿ c¸m th­ch 20x20cm,M50        </v>
          </cell>
          <cell r="C1260" t="str">
            <v xml:space="preserve"> m2 </v>
          </cell>
          <cell r="D1260">
            <v>88270</v>
          </cell>
          <cell r="E1260">
            <v>19154</v>
          </cell>
          <cell r="F1260">
            <v>0</v>
          </cell>
        </row>
        <row r="1261">
          <cell r="A1261">
            <v>666150</v>
          </cell>
          <cell r="B1261" t="str">
            <v xml:space="preserve">  âp trò,½¡ ½Ÿ c¸m th­ch 30x30cm,M50        </v>
          </cell>
          <cell r="C1261" t="str">
            <v xml:space="preserve"> m2 </v>
          </cell>
          <cell r="D1261">
            <v>122694</v>
          </cell>
          <cell r="E1261">
            <v>25248</v>
          </cell>
          <cell r="F1261">
            <v>0</v>
          </cell>
        </row>
        <row r="1262">
          <cell r="A1262">
            <v>666160</v>
          </cell>
          <cell r="B1262" t="str">
            <v xml:space="preserve">  âp trò,½¡ ½Ÿ c¸m th­ch 40x40cm,M50        </v>
          </cell>
          <cell r="C1262" t="str">
            <v xml:space="preserve"> m2 </v>
          </cell>
          <cell r="D1262">
            <v>108738</v>
          </cell>
          <cell r="E1262">
            <v>20646</v>
          </cell>
          <cell r="F1262">
            <v>0</v>
          </cell>
        </row>
        <row r="1263">
          <cell r="A1263">
            <v>671111</v>
          </cell>
          <cell r="B1263" t="str">
            <v xml:space="preserve">  LŸng nËn kháng ½Ÿnh m¡u,2cm,H&lt;=4m,M50     </v>
          </cell>
          <cell r="C1263" t="str">
            <v xml:space="preserve"> m2 </v>
          </cell>
          <cell r="D1263">
            <v>4778</v>
          </cell>
          <cell r="E1263">
            <v>748</v>
          </cell>
          <cell r="F1263">
            <v>77</v>
          </cell>
        </row>
        <row r="1264">
          <cell r="A1264">
            <v>671112</v>
          </cell>
          <cell r="B1264" t="str">
            <v xml:space="preserve">  LŸng nËn kháng ½Ÿnh m¡u,2cm,H&lt;=4m,M75     </v>
          </cell>
          <cell r="C1264" t="str">
            <v xml:space="preserve"> m2 </v>
          </cell>
          <cell r="D1264">
            <v>6192</v>
          </cell>
          <cell r="E1264">
            <v>748</v>
          </cell>
          <cell r="F1264">
            <v>77</v>
          </cell>
        </row>
        <row r="1265">
          <cell r="A1265">
            <v>671113</v>
          </cell>
          <cell r="B1265" t="str">
            <v xml:space="preserve">  LŸng nËn kháng ½Ÿnh m¡u,2cm,H&lt;=4m,M100    </v>
          </cell>
          <cell r="C1265" t="str">
            <v xml:space="preserve"> m2 </v>
          </cell>
          <cell r="D1265">
            <v>7513</v>
          </cell>
          <cell r="E1265">
            <v>748</v>
          </cell>
          <cell r="F1265">
            <v>77</v>
          </cell>
        </row>
        <row r="1266">
          <cell r="A1266">
            <v>671121</v>
          </cell>
          <cell r="B1266" t="str">
            <v xml:space="preserve">  LŸng nËn kháng ½Ÿnh m¡u,2cm,H&gt; 4m,M50     </v>
          </cell>
          <cell r="C1266" t="str">
            <v xml:space="preserve"> m2 </v>
          </cell>
          <cell r="D1266">
            <v>4778</v>
          </cell>
          <cell r="E1266">
            <v>858</v>
          </cell>
          <cell r="F1266">
            <v>152</v>
          </cell>
        </row>
        <row r="1267">
          <cell r="A1267">
            <v>671122</v>
          </cell>
          <cell r="B1267" t="str">
            <v xml:space="preserve">  LŸng nËn kháng ½Ÿnh m¡u,2cm,H&gt; 4m,M75     </v>
          </cell>
          <cell r="C1267" t="str">
            <v xml:space="preserve"> m2 </v>
          </cell>
          <cell r="D1267">
            <v>6192</v>
          </cell>
          <cell r="E1267">
            <v>858</v>
          </cell>
          <cell r="F1267">
            <v>152</v>
          </cell>
        </row>
        <row r="1268">
          <cell r="A1268">
            <v>671123</v>
          </cell>
          <cell r="B1268" t="str">
            <v xml:space="preserve">  LŸng nËn kháng ½Ÿnh m¡u,2cm,H&gt; 4m,M100    </v>
          </cell>
          <cell r="C1268" t="str">
            <v xml:space="preserve"> m2 </v>
          </cell>
          <cell r="D1268">
            <v>7513</v>
          </cell>
          <cell r="E1268">
            <v>858</v>
          </cell>
          <cell r="F1268">
            <v>152</v>
          </cell>
        </row>
        <row r="1269">
          <cell r="A1269">
            <v>671131</v>
          </cell>
          <cell r="B1269" t="str">
            <v xml:space="preserve">  LŸng nËn kháng ½Ÿnh m¡u,3cm,H&lt;=4m,M50     </v>
          </cell>
          <cell r="C1269" t="str">
            <v xml:space="preserve"> m2 </v>
          </cell>
          <cell r="D1269">
            <v>6689</v>
          </cell>
          <cell r="E1269">
            <v>1166</v>
          </cell>
          <cell r="F1269">
            <v>107</v>
          </cell>
        </row>
        <row r="1270">
          <cell r="A1270">
            <v>671132</v>
          </cell>
          <cell r="B1270" t="str">
            <v xml:space="preserve">  LŸng nËn kháng ½Ÿnh m¡u,3cm,H&lt;=4m,M75     </v>
          </cell>
          <cell r="C1270" t="str">
            <v xml:space="preserve"> m2 </v>
          </cell>
          <cell r="D1270">
            <v>8669</v>
          </cell>
          <cell r="E1270">
            <v>1166</v>
          </cell>
          <cell r="F1270">
            <v>107</v>
          </cell>
        </row>
        <row r="1271">
          <cell r="A1271">
            <v>671133</v>
          </cell>
          <cell r="B1271" t="str">
            <v xml:space="preserve">  LŸng nËn kháng ½Ÿnh m¡u,3cm,H&lt;=4m,M100    </v>
          </cell>
          <cell r="C1271" t="str">
            <v xml:space="preserve"> m2 </v>
          </cell>
          <cell r="D1271">
            <v>10518</v>
          </cell>
          <cell r="E1271">
            <v>1265</v>
          </cell>
          <cell r="F1271">
            <v>107</v>
          </cell>
        </row>
        <row r="1272">
          <cell r="A1272">
            <v>671141</v>
          </cell>
          <cell r="B1272" t="str">
            <v xml:space="preserve">  LŸng nËn kháng ½Ÿnh m¡u,3cm,H&gt; 4m,M50     </v>
          </cell>
          <cell r="C1272" t="str">
            <v xml:space="preserve"> m2 </v>
          </cell>
          <cell r="D1272">
            <v>6689</v>
          </cell>
          <cell r="E1272">
            <v>1265</v>
          </cell>
          <cell r="F1272">
            <v>178</v>
          </cell>
        </row>
        <row r="1273">
          <cell r="A1273">
            <v>671142</v>
          </cell>
          <cell r="B1273" t="str">
            <v xml:space="preserve">  LŸng nËn kháng ½Ÿnh m¡u,3cm,H&gt; 4m,M75     </v>
          </cell>
          <cell r="C1273" t="str">
            <v xml:space="preserve"> m2 </v>
          </cell>
          <cell r="D1273">
            <v>8669</v>
          </cell>
          <cell r="E1273">
            <v>1265</v>
          </cell>
          <cell r="F1273">
            <v>178</v>
          </cell>
        </row>
        <row r="1274">
          <cell r="A1274">
            <v>671143</v>
          </cell>
          <cell r="B1274" t="str">
            <v xml:space="preserve">  LŸng nËn kháng ½Ÿnh m¡u,3cm,H&gt; 4m,M100    </v>
          </cell>
          <cell r="C1274" t="str">
            <v xml:space="preserve"> m2 </v>
          </cell>
          <cell r="D1274">
            <v>10518</v>
          </cell>
          <cell r="E1274">
            <v>1265</v>
          </cell>
          <cell r="F1274">
            <v>178</v>
          </cell>
        </row>
        <row r="1275">
          <cell r="A1275">
            <v>671211</v>
          </cell>
          <cell r="B1275" t="str">
            <v xml:space="preserve">  LŸng nËn cÜ ½Ÿnh m¡u,2cm,H&lt;=4m,M50        </v>
          </cell>
          <cell r="C1275" t="str">
            <v xml:space="preserve"> m2 </v>
          </cell>
          <cell r="D1275">
            <v>5014</v>
          </cell>
          <cell r="E1275">
            <v>1001</v>
          </cell>
          <cell r="F1275">
            <v>77</v>
          </cell>
        </row>
        <row r="1276">
          <cell r="A1276">
            <v>671212</v>
          </cell>
          <cell r="B1276" t="str">
            <v xml:space="preserve">  LŸng nËn cÜ ½Ÿnh m¡u,2cm,H&lt;=4m,M75        </v>
          </cell>
          <cell r="C1276" t="str">
            <v xml:space="preserve"> m2 </v>
          </cell>
          <cell r="D1276">
            <v>6428</v>
          </cell>
          <cell r="E1276">
            <v>1001</v>
          </cell>
          <cell r="F1276">
            <v>77</v>
          </cell>
        </row>
        <row r="1277">
          <cell r="A1277">
            <v>671213</v>
          </cell>
          <cell r="B1277" t="str">
            <v xml:space="preserve">  LŸng nËn cÜ ½Ÿnh m¡u,2cm,H&lt;=4m,M100       </v>
          </cell>
          <cell r="C1277" t="str">
            <v xml:space="preserve"> m2 </v>
          </cell>
          <cell r="D1277">
            <v>7749</v>
          </cell>
          <cell r="E1277">
            <v>1001</v>
          </cell>
          <cell r="F1277">
            <v>77</v>
          </cell>
        </row>
        <row r="1278">
          <cell r="A1278">
            <v>671221</v>
          </cell>
          <cell r="B1278" t="str">
            <v xml:space="preserve">  LŸng nËn cÜ ½Ÿnh m¡u,2cm,H&gt; 4m,M50        </v>
          </cell>
          <cell r="C1278" t="str">
            <v xml:space="preserve"> m2 </v>
          </cell>
          <cell r="D1278">
            <v>5014</v>
          </cell>
          <cell r="E1278">
            <v>1117</v>
          </cell>
          <cell r="F1278">
            <v>149</v>
          </cell>
        </row>
        <row r="1279">
          <cell r="A1279">
            <v>671222</v>
          </cell>
          <cell r="B1279" t="str">
            <v xml:space="preserve">  LŸng nËn cÜ ½Ÿnh m¡u,2cm,H&gt; 4m,M75        </v>
          </cell>
          <cell r="C1279" t="str">
            <v xml:space="preserve"> m2 </v>
          </cell>
          <cell r="D1279">
            <v>6428</v>
          </cell>
          <cell r="E1279">
            <v>1117</v>
          </cell>
          <cell r="F1279">
            <v>149</v>
          </cell>
        </row>
        <row r="1280">
          <cell r="A1280">
            <v>671223</v>
          </cell>
          <cell r="B1280" t="str">
            <v xml:space="preserve">  LŸng nËn cÜ ½Ÿnh m¡u,2cm,H&gt; 4m,M100       </v>
          </cell>
          <cell r="C1280" t="str">
            <v xml:space="preserve"> m2 </v>
          </cell>
          <cell r="D1280">
            <v>7749</v>
          </cell>
          <cell r="E1280">
            <v>1117</v>
          </cell>
          <cell r="F1280">
            <v>149</v>
          </cell>
        </row>
        <row r="1281">
          <cell r="A1281">
            <v>671231</v>
          </cell>
          <cell r="B1281" t="str">
            <v xml:space="preserve">  LŸng nËn cÜ ½Ÿnh m¡u,3cm,H&lt;=4m,M50        </v>
          </cell>
          <cell r="C1281" t="str">
            <v xml:space="preserve"> m2 </v>
          </cell>
          <cell r="D1281">
            <v>6925</v>
          </cell>
          <cell r="E1281">
            <v>1374</v>
          </cell>
          <cell r="F1281">
            <v>107</v>
          </cell>
        </row>
        <row r="1282">
          <cell r="A1282">
            <v>671232</v>
          </cell>
          <cell r="B1282" t="str">
            <v xml:space="preserve">  LŸng nËn cÜ ½Ÿnh m¡u,3cm,H&lt;=4m,M75        </v>
          </cell>
          <cell r="C1282" t="str">
            <v xml:space="preserve"> m2 </v>
          </cell>
          <cell r="D1282">
            <v>8905</v>
          </cell>
          <cell r="E1282">
            <v>1374</v>
          </cell>
          <cell r="F1282">
            <v>107</v>
          </cell>
        </row>
        <row r="1283">
          <cell r="A1283">
            <v>671233</v>
          </cell>
          <cell r="B1283" t="str">
            <v xml:space="preserve">  LŸng nËn cÜ ½Ÿnh m¡u,3cm,H&lt;=4m,M100       </v>
          </cell>
          <cell r="C1283" t="str">
            <v xml:space="preserve"> m2 </v>
          </cell>
          <cell r="D1283">
            <v>10754</v>
          </cell>
          <cell r="E1283">
            <v>1374</v>
          </cell>
          <cell r="F1283">
            <v>107</v>
          </cell>
        </row>
        <row r="1284">
          <cell r="A1284">
            <v>671241</v>
          </cell>
          <cell r="B1284" t="str">
            <v xml:space="preserve">  LŸng nËn cÜ ½Ÿnh m¡u,3cm,H&gt; 4m,M50        </v>
          </cell>
          <cell r="C1284" t="str">
            <v xml:space="preserve"> m2 </v>
          </cell>
          <cell r="D1284">
            <v>6925</v>
          </cell>
          <cell r="E1284">
            <v>1484</v>
          </cell>
          <cell r="F1284">
            <v>174</v>
          </cell>
        </row>
        <row r="1285">
          <cell r="A1285">
            <v>671242</v>
          </cell>
          <cell r="B1285" t="str">
            <v xml:space="preserve">  LŸng nËn cÜ ½Ÿnh m¡u,3cm,H&gt; 4m,M75        </v>
          </cell>
          <cell r="C1285" t="str">
            <v xml:space="preserve"> m2 </v>
          </cell>
          <cell r="D1285">
            <v>8905</v>
          </cell>
          <cell r="E1285">
            <v>1484</v>
          </cell>
          <cell r="F1285">
            <v>174</v>
          </cell>
        </row>
        <row r="1286">
          <cell r="A1286">
            <v>671243</v>
          </cell>
          <cell r="B1286" t="str">
            <v xml:space="preserve">  LŸng nËn cÜ ½Ÿnh m¡u,3cm,H&gt; 4m,M100       </v>
          </cell>
          <cell r="C1286" t="str">
            <v xml:space="preserve"> m2 </v>
          </cell>
          <cell r="D1286">
            <v>10754</v>
          </cell>
          <cell r="E1286">
            <v>1484</v>
          </cell>
          <cell r="F1286">
            <v>174</v>
          </cell>
        </row>
        <row r="1287">
          <cell r="A1287">
            <v>672111</v>
          </cell>
          <cell r="B1287" t="str">
            <v xml:space="preserve">  LŸng sÅná,mŸi h°t,mŸng nõèc,d¡y 1cm,M50   </v>
          </cell>
          <cell r="C1287" t="str">
            <v xml:space="preserve"> m2 </v>
          </cell>
          <cell r="D1287">
            <v>2485</v>
          </cell>
          <cell r="E1287">
            <v>1297</v>
          </cell>
          <cell r="F1287">
            <v>77</v>
          </cell>
        </row>
        <row r="1288">
          <cell r="A1288">
            <v>672112</v>
          </cell>
          <cell r="B1288" t="str">
            <v xml:space="preserve">  LŸng sÅná,mŸi h°t,mŸng nõèc,d¡y 1cm,M75   </v>
          </cell>
          <cell r="C1288" t="str">
            <v xml:space="preserve"> m2 </v>
          </cell>
          <cell r="D1288">
            <v>3220</v>
          </cell>
          <cell r="E1288">
            <v>1297</v>
          </cell>
          <cell r="F1288">
            <v>77</v>
          </cell>
        </row>
        <row r="1289">
          <cell r="A1289">
            <v>672121</v>
          </cell>
          <cell r="B1289" t="str">
            <v xml:space="preserve">  LŸng bÌ nõèc,giÆng(nõçc,cŸp)d¡y 2cm,M75   </v>
          </cell>
          <cell r="C1289" t="str">
            <v xml:space="preserve"> m2 </v>
          </cell>
          <cell r="D1289">
            <v>5686</v>
          </cell>
          <cell r="E1289">
            <v>1561</v>
          </cell>
          <cell r="F1289">
            <v>77</v>
          </cell>
        </row>
        <row r="1290">
          <cell r="A1290">
            <v>672122</v>
          </cell>
          <cell r="B1290" t="str">
            <v xml:space="preserve">  LŸng bÌ nõèc,giÆng(nõçc,cŸp)d¡y 2cm,M100  </v>
          </cell>
          <cell r="C1290" t="str">
            <v xml:space="preserve"> m2 </v>
          </cell>
          <cell r="D1290">
            <v>6849</v>
          </cell>
          <cell r="E1290">
            <v>1561</v>
          </cell>
          <cell r="F1290">
            <v>77</v>
          </cell>
        </row>
        <row r="1291">
          <cell r="A1291">
            <v>672125</v>
          </cell>
          <cell r="B1291" t="str">
            <v xml:space="preserve">  Lèp châng th¶m              4cm,M100  </v>
          </cell>
          <cell r="C1291" t="str">
            <v xml:space="preserve"> m2 </v>
          </cell>
          <cell r="D1291">
            <v>26849</v>
          </cell>
          <cell r="E1291">
            <v>2561</v>
          </cell>
          <cell r="F1291">
            <v>77</v>
          </cell>
        </row>
        <row r="1292">
          <cell r="A1292">
            <v>672131</v>
          </cell>
          <cell r="B1292" t="str">
            <v xml:space="preserve">  LŸng mõçng(cŸp,r¬nh)        d¡y 1cm,M50   </v>
          </cell>
          <cell r="C1292" t="str">
            <v xml:space="preserve"> m2 </v>
          </cell>
          <cell r="D1292">
            <v>2485</v>
          </cell>
          <cell r="E1292">
            <v>1297</v>
          </cell>
          <cell r="F1292">
            <v>77</v>
          </cell>
        </row>
        <row r="1293">
          <cell r="A1293">
            <v>672132</v>
          </cell>
          <cell r="B1293" t="str">
            <v xml:space="preserve">  LŸng mõçng(cŸp,r¬nh)        d¡y 1cm,M75   </v>
          </cell>
          <cell r="C1293" t="str">
            <v xml:space="preserve"> m2 </v>
          </cell>
          <cell r="D1293">
            <v>3220</v>
          </cell>
          <cell r="E1293">
            <v>1297</v>
          </cell>
          <cell r="F1293">
            <v>77</v>
          </cell>
        </row>
        <row r="1294">
          <cell r="A1294">
            <v>672141</v>
          </cell>
          <cell r="B1294" t="str">
            <v xml:space="preserve">  LŸng h¿ d¡y 3cm         M50           </v>
          </cell>
          <cell r="C1294" t="str">
            <v xml:space="preserve"> m2 </v>
          </cell>
          <cell r="D1294">
            <v>7307</v>
          </cell>
          <cell r="E1294">
            <v>1484</v>
          </cell>
          <cell r="F1294">
            <v>77</v>
          </cell>
        </row>
        <row r="1295">
          <cell r="A1295">
            <v>672142</v>
          </cell>
          <cell r="B1295" t="str">
            <v xml:space="preserve">  LŸng h¿ d¡y 3cm         M75           </v>
          </cell>
          <cell r="C1295" t="str">
            <v xml:space="preserve"> m2 </v>
          </cell>
          <cell r="D1295">
            <v>9400</v>
          </cell>
          <cell r="E1295">
            <v>1484</v>
          </cell>
          <cell r="F1295">
            <v>77</v>
          </cell>
        </row>
        <row r="1296">
          <cell r="A1296">
            <v>672143</v>
          </cell>
          <cell r="B1296" t="str">
            <v xml:space="preserve">  LŸng h¿ d¡y 3cm         M100          </v>
          </cell>
          <cell r="C1296" t="str">
            <v xml:space="preserve"> m2 </v>
          </cell>
          <cell r="D1296">
            <v>11355</v>
          </cell>
          <cell r="E1296">
            <v>1484</v>
          </cell>
          <cell r="F1296">
            <v>77</v>
          </cell>
        </row>
        <row r="1297">
          <cell r="A1297">
            <v>673111</v>
          </cell>
          <cell r="B1297" t="str">
            <v xml:space="preserve">  LŸng ½¡i nõèc,kháng ½Ÿnh m¡u       M75    </v>
          </cell>
          <cell r="C1297" t="str">
            <v xml:space="preserve"> m2 </v>
          </cell>
          <cell r="D1297">
            <v>5449</v>
          </cell>
          <cell r="E1297">
            <v>2749</v>
          </cell>
          <cell r="F1297">
            <v>174</v>
          </cell>
        </row>
        <row r="1298">
          <cell r="A1298">
            <v>673112</v>
          </cell>
          <cell r="B1298" t="str">
            <v xml:space="preserve">  LŸng ½¡i nõèc,kháng ½Ÿnh m¡u,1.5cm,M100   </v>
          </cell>
          <cell r="C1298" t="str">
            <v xml:space="preserve"> m2 </v>
          </cell>
          <cell r="D1298">
            <v>6611</v>
          </cell>
          <cell r="E1298">
            <v>2749</v>
          </cell>
          <cell r="F1298">
            <v>174</v>
          </cell>
        </row>
        <row r="1299">
          <cell r="A1299">
            <v>673121</v>
          </cell>
          <cell r="B1299" t="str">
            <v xml:space="preserve">  LŸng ½¡i nõèc,cÜ ½Ÿnh m¡u,1.5cm,M75       </v>
          </cell>
          <cell r="C1299" t="str">
            <v xml:space="preserve"> m2 </v>
          </cell>
          <cell r="D1299">
            <v>5744</v>
          </cell>
          <cell r="E1299">
            <v>2859</v>
          </cell>
          <cell r="F1299">
            <v>174</v>
          </cell>
        </row>
        <row r="1300">
          <cell r="A1300">
            <v>673122</v>
          </cell>
          <cell r="B1300" t="str">
            <v xml:space="preserve">  LŸng ½¡i nõèc,cÜ ½Ÿnh m¡u,1.5cm,M100      </v>
          </cell>
          <cell r="C1300" t="str">
            <v xml:space="preserve"> m2 </v>
          </cell>
          <cell r="D1300">
            <v>6906</v>
          </cell>
          <cell r="E1300">
            <v>2859</v>
          </cell>
          <cell r="F1300">
            <v>174</v>
          </cell>
        </row>
        <row r="1301">
          <cell r="A1301">
            <v>674110</v>
          </cell>
          <cell r="B1301" t="str">
            <v xml:space="preserve">  LŸng Grainitá nËn,s¡n d¡y 1cm,H&lt;=4m   </v>
          </cell>
          <cell r="C1301" t="str">
            <v xml:space="preserve"> m2 </v>
          </cell>
          <cell r="D1301">
            <v>11525</v>
          </cell>
          <cell r="E1301">
            <v>16713</v>
          </cell>
          <cell r="F1301">
            <v>0</v>
          </cell>
        </row>
        <row r="1302">
          <cell r="A1302">
            <v>674120</v>
          </cell>
          <cell r="B1302" t="str">
            <v xml:space="preserve">  LŸng Grainitá nËn,s¡n d¡y 1cm,H&lt;=4m   </v>
          </cell>
          <cell r="C1302" t="str">
            <v xml:space="preserve"> m2 </v>
          </cell>
          <cell r="D1302">
            <v>11525</v>
          </cell>
          <cell r="E1302">
            <v>20891</v>
          </cell>
          <cell r="F1302">
            <v>0</v>
          </cell>
        </row>
        <row r="1303">
          <cell r="A1303">
            <v>674130</v>
          </cell>
          <cell r="B1303" t="str">
            <v xml:space="preserve">  LŸng Grainitá c·u thang,tam c¶p d¡y1.5cm  </v>
          </cell>
          <cell r="C1303" t="str">
            <v xml:space="preserve"> m2 </v>
          </cell>
          <cell r="D1303">
            <v>18514</v>
          </cell>
          <cell r="E1303">
            <v>30457</v>
          </cell>
          <cell r="F1303">
            <v>0</v>
          </cell>
        </row>
        <row r="1304">
          <cell r="A1304">
            <v>681110</v>
          </cell>
          <cell r="B1304" t="str">
            <v xml:space="preserve">  LŸt g­ch ch× 6.5x10.5x22,M50              </v>
          </cell>
          <cell r="C1304" t="str">
            <v xml:space="preserve"> m2 </v>
          </cell>
          <cell r="D1304">
            <v>22388</v>
          </cell>
          <cell r="E1304">
            <v>1470</v>
          </cell>
          <cell r="F1304">
            <v>0</v>
          </cell>
        </row>
        <row r="1305">
          <cell r="A1305">
            <v>683110</v>
          </cell>
          <cell r="B1305" t="str">
            <v xml:space="preserve">  LŸt g­ch lŸ nem ½çn 20x20 M50             </v>
          </cell>
          <cell r="C1305" t="str">
            <v xml:space="preserve"> m2 </v>
          </cell>
          <cell r="D1305">
            <v>14680</v>
          </cell>
          <cell r="E1305">
            <v>1649</v>
          </cell>
          <cell r="F1305">
            <v>0</v>
          </cell>
        </row>
        <row r="1306">
          <cell r="A1306">
            <v>683120</v>
          </cell>
          <cell r="B1306" t="str">
            <v xml:space="preserve">  LŸt g­ch lŸ nem k¾p 20x20 M50             </v>
          </cell>
          <cell r="C1306" t="str">
            <v xml:space="preserve"> m2 </v>
          </cell>
          <cell r="D1306">
            <v>17053</v>
          </cell>
          <cell r="E1306">
            <v>1649</v>
          </cell>
          <cell r="F1306">
            <v>0</v>
          </cell>
        </row>
        <row r="1307">
          <cell r="A1307">
            <v>684110</v>
          </cell>
          <cell r="B1307" t="str">
            <v xml:space="preserve">  LŸt g­ch xi m¯ng 30x30,cao&lt;=4m,M50        </v>
          </cell>
          <cell r="C1307" t="str">
            <v xml:space="preserve"> m2 </v>
          </cell>
          <cell r="D1307">
            <v>21463</v>
          </cell>
          <cell r="E1307">
            <v>1902</v>
          </cell>
          <cell r="F1307">
            <v>0</v>
          </cell>
        </row>
        <row r="1308">
          <cell r="A1308">
            <v>684120</v>
          </cell>
          <cell r="B1308" t="str">
            <v xml:space="preserve">  LŸt g­ch xi m¯ng 30x30,cao&lt;=4m,M50        </v>
          </cell>
          <cell r="C1308" t="str">
            <v xml:space="preserve"> m2 </v>
          </cell>
          <cell r="D1308">
            <v>21463</v>
          </cell>
          <cell r="E1308">
            <v>2034</v>
          </cell>
          <cell r="F1308">
            <v>0</v>
          </cell>
        </row>
        <row r="1309">
          <cell r="A1309">
            <v>684130</v>
          </cell>
          <cell r="B1309" t="str">
            <v xml:space="preserve">  LŸt g­ch xi m¯ng 20x20,cao&gt; 4m,M50        </v>
          </cell>
          <cell r="C1309" t="str">
            <v xml:space="preserve"> m2 </v>
          </cell>
          <cell r="D1309">
            <v>50593</v>
          </cell>
          <cell r="E1309">
            <v>1869</v>
          </cell>
          <cell r="F1309">
            <v>108</v>
          </cell>
        </row>
        <row r="1310">
          <cell r="A1310">
            <v>684140</v>
          </cell>
          <cell r="B1310" t="str">
            <v xml:space="preserve">  LŸt g­ch xi m¯ng 20x20,cao&gt; 4m,M50        </v>
          </cell>
          <cell r="C1310" t="str">
            <v xml:space="preserve"> m2 </v>
          </cell>
          <cell r="D1310">
            <v>50593</v>
          </cell>
          <cell r="E1310">
            <v>2034</v>
          </cell>
          <cell r="F1310">
            <v>108</v>
          </cell>
        </row>
        <row r="1311">
          <cell r="A1311">
            <v>684101</v>
          </cell>
          <cell r="B1311" t="str">
            <v xml:space="preserve">  LŸt g­ch GRANITO 30x30,cao&lt;=4m,M50        </v>
          </cell>
          <cell r="C1311" t="str">
            <v xml:space="preserve"> m2 </v>
          </cell>
          <cell r="D1311">
            <v>85852</v>
          </cell>
          <cell r="E1311">
            <v>1902</v>
          </cell>
          <cell r="F1311">
            <v>0</v>
          </cell>
        </row>
        <row r="1312">
          <cell r="A1312">
            <v>684102</v>
          </cell>
          <cell r="B1312" t="str">
            <v xml:space="preserve">  LŸt g­ch GRANITO 30x30,cao&gt; 4m,M50        </v>
          </cell>
          <cell r="C1312" t="str">
            <v xml:space="preserve"> m2 </v>
          </cell>
          <cell r="D1312">
            <v>85852</v>
          </cell>
          <cell r="E1312">
            <v>2034</v>
          </cell>
          <cell r="F1312">
            <v>0</v>
          </cell>
        </row>
        <row r="1313">
          <cell r="A1313">
            <v>684103</v>
          </cell>
          <cell r="B1313" t="str">
            <v xml:space="preserve">  LŸt g­ch GRANITO 40x40,cao&lt;=4m,M50        </v>
          </cell>
          <cell r="C1313" t="str">
            <v xml:space="preserve"> m2 </v>
          </cell>
          <cell r="D1313">
            <v>85852</v>
          </cell>
          <cell r="E1313">
            <v>1092</v>
          </cell>
          <cell r="F1313">
            <v>0</v>
          </cell>
        </row>
        <row r="1314">
          <cell r="A1314">
            <v>684104</v>
          </cell>
          <cell r="B1314" t="str">
            <v xml:space="preserve">  LŸt g­ch GRANITO 40x40,cao&gt; 4m,M50        </v>
          </cell>
          <cell r="C1314" t="str">
            <v xml:space="preserve"> m2 </v>
          </cell>
          <cell r="D1314">
            <v>85852</v>
          </cell>
          <cell r="E1314">
            <v>2034</v>
          </cell>
          <cell r="F1314">
            <v>0</v>
          </cell>
        </row>
        <row r="1315">
          <cell r="A1315">
            <v>685110</v>
          </cell>
          <cell r="B1315" t="str">
            <v xml:space="preserve">  LŸt g­ch men sö 15x15,cao&lt;=4m,M50         </v>
          </cell>
          <cell r="C1315" t="str">
            <v xml:space="preserve"> m2 </v>
          </cell>
          <cell r="D1315">
            <v>41203</v>
          </cell>
          <cell r="E1315">
            <v>2063</v>
          </cell>
          <cell r="F1315">
            <v>0</v>
          </cell>
        </row>
        <row r="1316">
          <cell r="A1316">
            <v>685120</v>
          </cell>
          <cell r="B1316" t="str">
            <v xml:space="preserve">  LŸt g­ch men sö 15x15,cao&lt;=4m,M50         </v>
          </cell>
          <cell r="C1316" t="str">
            <v xml:space="preserve"> m2 </v>
          </cell>
          <cell r="D1316">
            <v>41203</v>
          </cell>
          <cell r="E1316">
            <v>2368</v>
          </cell>
          <cell r="F1316">
            <v>108</v>
          </cell>
        </row>
        <row r="1317">
          <cell r="A1317">
            <v>685130</v>
          </cell>
          <cell r="B1317" t="str">
            <v xml:space="preserve">  LŸt g­ch men sö 11x11,cao&lt;=4m,M50         </v>
          </cell>
          <cell r="C1317" t="str">
            <v xml:space="preserve"> m2 </v>
          </cell>
          <cell r="D1317">
            <v>51443</v>
          </cell>
          <cell r="E1317">
            <v>2086</v>
          </cell>
          <cell r="F1317">
            <v>0</v>
          </cell>
        </row>
        <row r="1318">
          <cell r="A1318">
            <v>685140</v>
          </cell>
          <cell r="B1318" t="str">
            <v xml:space="preserve">  LŸt g­ch men sö 11x11,cao&lt;=4m,M50         </v>
          </cell>
          <cell r="C1318" t="str">
            <v xml:space="preserve"> m2 </v>
          </cell>
          <cell r="D1318">
            <v>51443</v>
          </cell>
          <cell r="E1318">
            <v>2424</v>
          </cell>
          <cell r="F1318">
            <v>108</v>
          </cell>
        </row>
        <row r="1319">
          <cell r="A1319">
            <v>685111</v>
          </cell>
          <cell r="B1319" t="str">
            <v xml:space="preserve">  LŸt g­ch men sö 15x15,cao&lt;=4m,M50         </v>
          </cell>
          <cell r="C1319" t="str">
            <v xml:space="preserve"> m2 </v>
          </cell>
          <cell r="D1319">
            <v>41203</v>
          </cell>
          <cell r="E1319">
            <v>2063</v>
          </cell>
          <cell r="F1319">
            <v>0</v>
          </cell>
        </row>
        <row r="1320">
          <cell r="A1320">
            <v>685121</v>
          </cell>
          <cell r="B1320" t="str">
            <v xml:space="preserve">  LŸt g­ch men sö 15x15,cao&lt;=4m,M50         </v>
          </cell>
          <cell r="C1320" t="str">
            <v xml:space="preserve"> m2 </v>
          </cell>
          <cell r="D1320">
            <v>41203</v>
          </cell>
          <cell r="E1320">
            <v>2368</v>
          </cell>
          <cell r="F1320">
            <v>108</v>
          </cell>
        </row>
        <row r="1321">
          <cell r="A1321">
            <v>685131</v>
          </cell>
          <cell r="B1321" t="str">
            <v xml:space="preserve">  LŸt g­ch men sö 11x11,cao&lt;=4m,M50         </v>
          </cell>
          <cell r="C1321" t="str">
            <v xml:space="preserve"> m2 </v>
          </cell>
          <cell r="D1321">
            <v>51443</v>
          </cell>
          <cell r="E1321">
            <v>2086</v>
          </cell>
          <cell r="F1321">
            <v>0</v>
          </cell>
        </row>
        <row r="1322">
          <cell r="A1322">
            <v>685141</v>
          </cell>
          <cell r="B1322" t="str">
            <v xml:space="preserve">  LŸt g­ch men sö 11x11,cao&lt;=4m,M50         </v>
          </cell>
          <cell r="C1322" t="str">
            <v xml:space="preserve"> m2 </v>
          </cell>
          <cell r="D1322">
            <v>51443</v>
          </cell>
          <cell r="E1322">
            <v>2424</v>
          </cell>
          <cell r="F1322">
            <v>108</v>
          </cell>
        </row>
        <row r="1323">
          <cell r="A1323">
            <v>686111</v>
          </cell>
          <cell r="B1323" t="str">
            <v xml:space="preserve">  LŸt g­ch v×       cao&lt;=4m,M50             </v>
          </cell>
          <cell r="C1323" t="str">
            <v xml:space="preserve"> m2 </v>
          </cell>
          <cell r="D1323">
            <v>38669</v>
          </cell>
          <cell r="E1323">
            <v>2255</v>
          </cell>
          <cell r="F1323">
            <v>0</v>
          </cell>
        </row>
        <row r="1324">
          <cell r="A1324">
            <v>686121</v>
          </cell>
          <cell r="B1324" t="str">
            <v xml:space="preserve">  LŸt g­ch v×       cao&gt; 4m,M50             </v>
          </cell>
          <cell r="C1324" t="str">
            <v xml:space="preserve"> m2 </v>
          </cell>
          <cell r="D1324">
            <v>38669</v>
          </cell>
          <cell r="E1324">
            <v>2480</v>
          </cell>
          <cell r="F1324">
            <v>0</v>
          </cell>
        </row>
        <row r="1325">
          <cell r="A1325">
            <v>687110</v>
          </cell>
          <cell r="B1325" t="str">
            <v xml:space="preserve">  LŸt ½Ÿ c¸m th­ch,hoa cõçng 20x20,cao&lt;=4m  </v>
          </cell>
          <cell r="C1325" t="str">
            <v xml:space="preserve"> m2 </v>
          </cell>
          <cell r="D1325">
            <v>86813</v>
          </cell>
          <cell r="E1325">
            <v>5637</v>
          </cell>
          <cell r="F1325">
            <v>0</v>
          </cell>
        </row>
        <row r="1326">
          <cell r="A1326">
            <v>687120</v>
          </cell>
          <cell r="B1326" t="str">
            <v xml:space="preserve">  LŸt ½Ÿ c¸m th­ch,hoa cõçng 20x20,cao&gt; 4m  </v>
          </cell>
          <cell r="C1326" t="str">
            <v xml:space="preserve"> m2 </v>
          </cell>
          <cell r="D1326">
            <v>86813</v>
          </cell>
          <cell r="E1326">
            <v>6201</v>
          </cell>
          <cell r="F1326">
            <v>0</v>
          </cell>
        </row>
        <row r="1327">
          <cell r="A1327">
            <v>687130</v>
          </cell>
          <cell r="B1327" t="str">
            <v xml:space="preserve">  LŸt ½Ÿ c¸m th­ch,hoa cõçng 30x30,cao&lt;=4m  </v>
          </cell>
          <cell r="C1327" t="str">
            <v xml:space="preserve"> m2 </v>
          </cell>
          <cell r="D1327">
            <v>86615</v>
          </cell>
          <cell r="E1327">
            <v>4904</v>
          </cell>
          <cell r="F1327">
            <v>0</v>
          </cell>
        </row>
        <row r="1328">
          <cell r="A1328">
            <v>687140</v>
          </cell>
          <cell r="B1328" t="str">
            <v xml:space="preserve">  LŸt ½Ÿ c¸m th­ch,hoa cõçng 30x30,cao&gt; 4m  </v>
          </cell>
          <cell r="C1328" t="str">
            <v xml:space="preserve"> m2 </v>
          </cell>
          <cell r="D1328">
            <v>86615</v>
          </cell>
          <cell r="E1328">
            <v>5637</v>
          </cell>
          <cell r="F1328">
            <v>0</v>
          </cell>
        </row>
        <row r="1329">
          <cell r="A1329">
            <v>687150</v>
          </cell>
          <cell r="B1329" t="str">
            <v xml:space="preserve">  LŸt ½Ÿ c¸m th­ch,hoa cõçng 40x40,cao&lt;=4m  </v>
          </cell>
          <cell r="C1329" t="str">
            <v xml:space="preserve"> m2 </v>
          </cell>
          <cell r="D1329">
            <v>86482</v>
          </cell>
          <cell r="E1329">
            <v>4172</v>
          </cell>
          <cell r="F1329">
            <v>0</v>
          </cell>
        </row>
        <row r="1330">
          <cell r="A1330">
            <v>687160</v>
          </cell>
          <cell r="B1330" t="str">
            <v xml:space="preserve">  LŸt ½Ÿ c¸m th­ch,hoa cõçng 40x40,cao&gt; 4m  </v>
          </cell>
          <cell r="C1330" t="str">
            <v xml:space="preserve"> m2 </v>
          </cell>
          <cell r="D1330">
            <v>86482</v>
          </cell>
          <cell r="E1330">
            <v>4735</v>
          </cell>
          <cell r="F1330">
            <v>0</v>
          </cell>
        </row>
        <row r="1331">
          <cell r="A1331">
            <v>691110</v>
          </cell>
          <cell r="B1331" t="str">
            <v xml:space="preserve">  L¡m tr·n vái rçm                      </v>
          </cell>
          <cell r="C1331" t="str">
            <v xml:space="preserve"> m2 </v>
          </cell>
          <cell r="D1331">
            <v>53498</v>
          </cell>
          <cell r="E1331">
            <v>3027</v>
          </cell>
          <cell r="F1331">
            <v>898</v>
          </cell>
        </row>
        <row r="1332">
          <cell r="A1332">
            <v>692110</v>
          </cell>
          <cell r="B1332" t="str">
            <v xml:space="preserve">  L¡m tr·n m¿ gå cao&lt;=4m                </v>
          </cell>
          <cell r="C1332" t="str">
            <v xml:space="preserve"> m2 </v>
          </cell>
          <cell r="D1332">
            <v>86369</v>
          </cell>
          <cell r="E1332">
            <v>1513</v>
          </cell>
          <cell r="F1332">
            <v>898</v>
          </cell>
        </row>
        <row r="1333">
          <cell r="A1333">
            <v>692120</v>
          </cell>
          <cell r="B1333" t="str">
            <v xml:space="preserve">  L¡m tr·n m¿ gå cao&gt; 4m                </v>
          </cell>
          <cell r="C1333" t="str">
            <v xml:space="preserve"> m2 </v>
          </cell>
          <cell r="D1333">
            <v>86369</v>
          </cell>
          <cell r="E1333">
            <v>1513</v>
          </cell>
          <cell r="F1333">
            <v>2332</v>
          </cell>
        </row>
        <row r="1334">
          <cell r="A1334">
            <v>696110</v>
          </cell>
          <cell r="B1334" t="str">
            <v xml:space="preserve">  L¡m tr·n cÜt ¾p                           </v>
          </cell>
          <cell r="C1334" t="str">
            <v xml:space="preserve"> m2 </v>
          </cell>
          <cell r="D1334">
            <v>47170</v>
          </cell>
          <cell r="E1334">
            <v>1513</v>
          </cell>
          <cell r="F1334">
            <v>0</v>
          </cell>
        </row>
        <row r="1335">
          <cell r="A1335">
            <v>696210</v>
          </cell>
          <cell r="B1335" t="str">
            <v xml:space="preserve">  L¡m tr·n gå dŸn                           </v>
          </cell>
          <cell r="C1335" t="str">
            <v xml:space="preserve"> m2 </v>
          </cell>
          <cell r="D1335">
            <v>58545</v>
          </cell>
          <cell r="E1335">
            <v>1578</v>
          </cell>
          <cell r="F1335">
            <v>0</v>
          </cell>
        </row>
        <row r="1336">
          <cell r="A1336">
            <v>697210</v>
          </cell>
          <cell r="B1336" t="str">
            <v xml:space="preserve">  Tr·n vŸn ¾p,bàc simili+mît d¡y 5cm,nÂpgå  </v>
          </cell>
          <cell r="C1336" t="str">
            <v xml:space="preserve"> m2 </v>
          </cell>
          <cell r="D1336">
            <v>128090</v>
          </cell>
          <cell r="E1336">
            <v>22540</v>
          </cell>
          <cell r="F1336">
            <v>0</v>
          </cell>
        </row>
        <row r="1337">
          <cell r="A1337">
            <v>697310</v>
          </cell>
          <cell r="B1337" t="str">
            <v xml:space="preserve">  Tr·n vŸn ¾p chia á = Jo¯ng chÖm(nÂp näi)  </v>
          </cell>
          <cell r="C1337" t="str">
            <v xml:space="preserve"> m2 </v>
          </cell>
          <cell r="D1337">
            <v>76001</v>
          </cell>
          <cell r="E1337">
            <v>7892</v>
          </cell>
          <cell r="F1337">
            <v>0</v>
          </cell>
        </row>
        <row r="1338">
          <cell r="A1338">
            <v>697410</v>
          </cell>
          <cell r="B1338" t="str">
            <v xml:space="preserve">  L¡m tr·n = t¶m th­ch cao hoa v¯n 50x50cm  </v>
          </cell>
          <cell r="C1338" t="str">
            <v xml:space="preserve"> m2 </v>
          </cell>
          <cell r="D1338">
            <v>221161</v>
          </cell>
          <cell r="E1338">
            <v>16912</v>
          </cell>
          <cell r="F1338">
            <v>0</v>
          </cell>
        </row>
        <row r="1339">
          <cell r="A1339">
            <v>697510</v>
          </cell>
          <cell r="B1339" t="str">
            <v xml:space="preserve">  L¡m tr·n = t¶m tr·n nhúa 50x50cm      </v>
          </cell>
          <cell r="C1339" t="str">
            <v xml:space="preserve"> m2 </v>
          </cell>
          <cell r="D1339">
            <v>70465</v>
          </cell>
          <cell r="E1339">
            <v>13529</v>
          </cell>
          <cell r="F1339">
            <v>0</v>
          </cell>
        </row>
        <row r="1340">
          <cell r="A1340">
            <v>697610</v>
          </cell>
          <cell r="B1340" t="str">
            <v xml:space="preserve">  L¡m tr·n Lambri gá d¡y 1.0cm          </v>
          </cell>
          <cell r="C1340" t="str">
            <v xml:space="preserve"> m2 </v>
          </cell>
          <cell r="D1340">
            <v>74419</v>
          </cell>
          <cell r="E1340">
            <v>19730</v>
          </cell>
          <cell r="F1340">
            <v>0</v>
          </cell>
        </row>
        <row r="1341">
          <cell r="A1341">
            <v>697620</v>
          </cell>
          <cell r="B1341" t="str">
            <v xml:space="preserve">  L¡m tr·n Lambri gá d¡y 1.5cm          </v>
          </cell>
          <cell r="C1341" t="str">
            <v xml:space="preserve"> m2 </v>
          </cell>
          <cell r="D1341">
            <v>87331</v>
          </cell>
          <cell r="E1341">
            <v>19730</v>
          </cell>
          <cell r="F1341">
            <v>0</v>
          </cell>
        </row>
        <row r="1342">
          <cell r="A1342">
            <v>698210</v>
          </cell>
          <cell r="B1342" t="str">
            <v xml:space="preserve">  VŸch ng¯n = gå vŸn gh¾p khÏt d¡y 1.5cm</v>
          </cell>
          <cell r="C1342" t="str">
            <v xml:space="preserve"> m2 </v>
          </cell>
          <cell r="D1342">
            <v>45476</v>
          </cell>
          <cell r="E1342">
            <v>4284</v>
          </cell>
          <cell r="F1342">
            <v>0</v>
          </cell>
        </row>
        <row r="1343">
          <cell r="A1343">
            <v>698220</v>
          </cell>
          <cell r="B1343" t="str">
            <v xml:space="preserve">  VŸch ng¯n = gå vŸn gh¾p khÏt d¡y 2.0cm</v>
          </cell>
          <cell r="C1343" t="str">
            <v xml:space="preserve"> m2 </v>
          </cell>
          <cell r="D1343">
            <v>60454</v>
          </cell>
          <cell r="E1343">
            <v>4284</v>
          </cell>
          <cell r="F1343">
            <v>0</v>
          </cell>
        </row>
        <row r="1344">
          <cell r="A1344">
            <v>698310</v>
          </cell>
          <cell r="B1344" t="str">
            <v xml:space="preserve">  VŸch ng¯n = gå vŸn chãng mÏ d¡y 1.5cm </v>
          </cell>
          <cell r="C1344" t="str">
            <v xml:space="preserve"> m2 </v>
          </cell>
          <cell r="D1344">
            <v>52707</v>
          </cell>
          <cell r="E1344">
            <v>6539</v>
          </cell>
          <cell r="F1344">
            <v>0</v>
          </cell>
        </row>
        <row r="1345">
          <cell r="A1345">
            <v>698320</v>
          </cell>
          <cell r="B1345" t="str">
            <v xml:space="preserve">  VŸch ng¯n = gå vŸn chãng mÏ d¡y 2.0cm </v>
          </cell>
          <cell r="C1345" t="str">
            <v xml:space="preserve"> m2 </v>
          </cell>
          <cell r="D1345">
            <v>65619</v>
          </cell>
          <cell r="E1345">
            <v>6539</v>
          </cell>
          <cell r="F1345">
            <v>0</v>
          </cell>
        </row>
        <row r="1346">
          <cell r="A1346">
            <v>698410</v>
          </cell>
          <cell r="B1346" t="str">
            <v xml:space="preserve">  Gia cáng &amp; ½Üng chµn tõéng gå,gå 2x10cm   </v>
          </cell>
          <cell r="C1346" t="str">
            <v xml:space="preserve"> m</v>
          </cell>
          <cell r="D1346">
            <v>6237</v>
          </cell>
          <cell r="E1346">
            <v>1779</v>
          </cell>
          <cell r="F1346">
            <v>0</v>
          </cell>
        </row>
        <row r="1347">
          <cell r="A1347">
            <v>698420</v>
          </cell>
          <cell r="B1347" t="str">
            <v xml:space="preserve">  Gia cáng &amp; ½Üng chµn tõéng gå,gå 2x20cm   </v>
          </cell>
          <cell r="C1347" t="str">
            <v xml:space="preserve"> m</v>
          </cell>
          <cell r="D1347">
            <v>12473</v>
          </cell>
          <cell r="E1347">
            <v>2139</v>
          </cell>
          <cell r="F1347">
            <v>0</v>
          </cell>
        </row>
        <row r="1348">
          <cell r="A1348">
            <v>698510</v>
          </cell>
          <cell r="B1348" t="str">
            <v xml:space="preserve">  Gia cáng-l°p tay vÙn C·u thang,gå 8x10cm  </v>
          </cell>
          <cell r="C1348" t="str">
            <v xml:space="preserve"> m</v>
          </cell>
          <cell r="D1348">
            <v>24947</v>
          </cell>
          <cell r="E1348">
            <v>4975</v>
          </cell>
          <cell r="F1348">
            <v>0</v>
          </cell>
        </row>
        <row r="1349">
          <cell r="A1349">
            <v>698520</v>
          </cell>
          <cell r="B1349" t="str">
            <v xml:space="preserve">  Gia cáng-l°p tay vÙn C·u thang,gå 8x14cm  </v>
          </cell>
          <cell r="C1349" t="str">
            <v xml:space="preserve"> m</v>
          </cell>
          <cell r="D1349">
            <v>34979</v>
          </cell>
          <cell r="E1349">
            <v>6094</v>
          </cell>
          <cell r="F1349">
            <v>0</v>
          </cell>
        </row>
        <row r="1350">
          <cell r="A1350">
            <v>698610</v>
          </cell>
          <cell r="B1350" t="str">
            <v xml:space="preserve">  SX-LD khung gå ½Ì ½Üng lõèi,vŸch ng¯n     </v>
          </cell>
          <cell r="C1350" t="str">
            <v xml:space="preserve"> m3 </v>
          </cell>
          <cell r="D1350">
            <v>2393998</v>
          </cell>
          <cell r="E1350">
            <v>90196</v>
          </cell>
          <cell r="F1350">
            <v>0</v>
          </cell>
        </row>
        <row r="1351">
          <cell r="A1351">
            <v>698710</v>
          </cell>
          <cell r="B1351" t="str">
            <v xml:space="preserve">  Gia cáng l°p dúng khung gå d·m s¡n        </v>
          </cell>
          <cell r="C1351" t="str">
            <v xml:space="preserve"> m3 </v>
          </cell>
          <cell r="D1351">
            <v>2393998</v>
          </cell>
          <cell r="E1351">
            <v>112745</v>
          </cell>
          <cell r="F1351">
            <v>0</v>
          </cell>
        </row>
        <row r="1352">
          <cell r="A1352">
            <v>698810</v>
          </cell>
          <cell r="B1352" t="str">
            <v xml:space="preserve">  ‡Üng s¡n vŸn gå rŸp mæng vŸn d¡y 2cm  </v>
          </cell>
          <cell r="C1352" t="str">
            <v xml:space="preserve"> m2 </v>
          </cell>
          <cell r="D1352">
            <v>60454</v>
          </cell>
          <cell r="E1352">
            <v>12289</v>
          </cell>
          <cell r="F1352">
            <v>0</v>
          </cell>
        </row>
        <row r="1353">
          <cell r="A1353">
            <v>698820</v>
          </cell>
          <cell r="B1353" t="str">
            <v xml:space="preserve">  ‡Üng s¡n vŸn gå rŸp mæng vŸn d¡y 3cm  </v>
          </cell>
          <cell r="C1353" t="str">
            <v xml:space="preserve"> m2 </v>
          </cell>
          <cell r="D1353">
            <v>91443</v>
          </cell>
          <cell r="E1353">
            <v>12289</v>
          </cell>
          <cell r="F1353">
            <v>0</v>
          </cell>
        </row>
        <row r="1354">
          <cell r="A1354">
            <v>698910</v>
          </cell>
          <cell r="B1354" t="str">
            <v xml:space="preserve">  Lambris gå ½Üng vŸch,âp tõéng d¡y 1.0cm   </v>
          </cell>
          <cell r="C1354" t="str">
            <v xml:space="preserve"> m2 </v>
          </cell>
          <cell r="D1354">
            <v>34629</v>
          </cell>
          <cell r="E1354">
            <v>14303</v>
          </cell>
          <cell r="F1354">
            <v>0</v>
          </cell>
        </row>
        <row r="1355">
          <cell r="A1355">
            <v>698920</v>
          </cell>
          <cell r="B1355" t="str">
            <v xml:space="preserve">  Lambris gå ½Üng vŸch,âp tõéng d¡y 1.5cm   </v>
          </cell>
          <cell r="C1355" t="str">
            <v xml:space="preserve"> m2 </v>
          </cell>
          <cell r="D1355">
            <v>50124</v>
          </cell>
          <cell r="E1355">
            <v>14303</v>
          </cell>
          <cell r="F1355">
            <v>0</v>
          </cell>
        </row>
        <row r="1356">
          <cell r="A1356">
            <v>699110</v>
          </cell>
          <cell r="B1356" t="str">
            <v xml:space="preserve">  Khuán m°t cŸo b±ng nÂp gå 3x1cm lå 5x5cm  </v>
          </cell>
          <cell r="C1356" t="str">
            <v xml:space="preserve"> m2 </v>
          </cell>
          <cell r="D1356">
            <v>27235</v>
          </cell>
          <cell r="E1356">
            <v>9471</v>
          </cell>
          <cell r="F1356">
            <v>0</v>
          </cell>
        </row>
        <row r="1357">
          <cell r="A1357">
            <v>699120</v>
          </cell>
          <cell r="B1357" t="str">
            <v xml:space="preserve">  Khuán m°t cŸo = nÂp gå 3x1cm lå 10x10cm   </v>
          </cell>
          <cell r="C1357" t="str">
            <v xml:space="preserve"> m2 </v>
          </cell>
          <cell r="D1357">
            <v>19487</v>
          </cell>
          <cell r="E1357">
            <v>8343</v>
          </cell>
          <cell r="F1357">
            <v>0</v>
          </cell>
        </row>
        <row r="1358">
          <cell r="A1358">
            <v>699210</v>
          </cell>
          <cell r="B1358" t="str">
            <v xml:space="preserve">  DiËm mŸi gå vŸn ræng 20-40 vŸn d¡y 2cm</v>
          </cell>
          <cell r="C1358" t="str">
            <v xml:space="preserve"> m2 </v>
          </cell>
          <cell r="D1358">
            <v>60101</v>
          </cell>
          <cell r="E1358">
            <v>3382</v>
          </cell>
          <cell r="F1358">
            <v>0</v>
          </cell>
        </row>
        <row r="1359">
          <cell r="A1359">
            <v>699220</v>
          </cell>
          <cell r="B1359" t="str">
            <v xml:space="preserve">  DiËm mŸi gå vŸn ræng 20-40 vŸn d¡y 3cm</v>
          </cell>
          <cell r="C1359" t="str">
            <v xml:space="preserve"> m2 </v>
          </cell>
          <cell r="D1359">
            <v>91091</v>
          </cell>
          <cell r="E1359">
            <v>3721</v>
          </cell>
          <cell r="F1359">
            <v>0</v>
          </cell>
        </row>
        <row r="1360">
          <cell r="A1360">
            <v>699310</v>
          </cell>
          <cell r="B1360" t="str">
            <v xml:space="preserve">  DŸn Foocmica v¡o cŸc kÆt c¶u d­ng t¶m </v>
          </cell>
          <cell r="C1360" t="str">
            <v xml:space="preserve"> m2 </v>
          </cell>
          <cell r="D1360">
            <v>21514</v>
          </cell>
          <cell r="E1360">
            <v>1127</v>
          </cell>
          <cell r="F1360">
            <v>0</v>
          </cell>
        </row>
        <row r="1361">
          <cell r="A1361">
            <v>699320</v>
          </cell>
          <cell r="B1361" t="str">
            <v xml:space="preserve">  DŸn Foocmica v¡o cŸc KC d­ng ch×,B=3cm</v>
          </cell>
          <cell r="C1361" t="str">
            <v xml:space="preserve"> m</v>
          </cell>
          <cell r="D1361">
            <v>67100</v>
          </cell>
          <cell r="E1361">
            <v>564</v>
          </cell>
          <cell r="F1361">
            <v>0</v>
          </cell>
        </row>
        <row r="1362">
          <cell r="A1362">
            <v>699410</v>
          </cell>
          <cell r="B1362" t="str">
            <v xml:space="preserve">  DŸn gi¶y trang trÏ lÅn tõéng gå vŸn       </v>
          </cell>
          <cell r="C1362" t="str">
            <v xml:space="preserve"> m2 </v>
          </cell>
          <cell r="D1362">
            <v>8775</v>
          </cell>
          <cell r="E1362">
            <v>1127</v>
          </cell>
          <cell r="F1362">
            <v>0</v>
          </cell>
        </row>
        <row r="1363">
          <cell r="A1363">
            <v>699420</v>
          </cell>
          <cell r="B1363" t="str">
            <v xml:space="preserve">  DŸn gi¶y trang trÏ lÅn tõéng trŸt vùa     </v>
          </cell>
          <cell r="C1363" t="str">
            <v xml:space="preserve"> m2 </v>
          </cell>
          <cell r="D1363">
            <v>10971</v>
          </cell>
          <cell r="E1363">
            <v>1353</v>
          </cell>
          <cell r="F1363">
            <v>0</v>
          </cell>
        </row>
        <row r="1364">
          <cell r="A1364">
            <v>699430</v>
          </cell>
          <cell r="B1364" t="str">
            <v xml:space="preserve">  DŸn gi¶y trang trÏ lÅn tr·n gå vŸn        </v>
          </cell>
          <cell r="C1364" t="str">
            <v xml:space="preserve"> m2 </v>
          </cell>
          <cell r="D1364">
            <v>8775</v>
          </cell>
          <cell r="E1364">
            <v>1466</v>
          </cell>
          <cell r="F1364">
            <v>0</v>
          </cell>
        </row>
        <row r="1365">
          <cell r="A1365">
            <v>699440</v>
          </cell>
          <cell r="B1365" t="str">
            <v xml:space="preserve">  DŸn gi¶y trang trÏ lÅn tr·n trŸt vùa      </v>
          </cell>
          <cell r="C1365" t="str">
            <v xml:space="preserve"> m2 </v>
          </cell>
          <cell r="D1365">
            <v>10971</v>
          </cell>
          <cell r="E1365">
            <v>1578</v>
          </cell>
          <cell r="F1365">
            <v>0</v>
          </cell>
        </row>
        <row r="1366">
          <cell r="A1366">
            <v>701110</v>
          </cell>
          <cell r="B1366" t="str">
            <v xml:space="preserve">  Qu¾t vái 1nõèc tr°ng,2nõèc m¡u cao&lt;=4m</v>
          </cell>
          <cell r="C1366" t="str">
            <v xml:space="preserve"> m2 </v>
          </cell>
          <cell r="D1366">
            <v>201</v>
          </cell>
          <cell r="E1366">
            <v>166</v>
          </cell>
          <cell r="F1366">
            <v>0</v>
          </cell>
        </row>
        <row r="1367">
          <cell r="A1367">
            <v>701120</v>
          </cell>
          <cell r="B1367" t="str">
            <v xml:space="preserve">  Qu¾t vái 1nõèc tr°ng,2nõèc m¡u cao&gt; 4m</v>
          </cell>
          <cell r="C1367" t="str">
            <v xml:space="preserve"> m2 </v>
          </cell>
          <cell r="D1367">
            <v>201</v>
          </cell>
          <cell r="E1367">
            <v>197</v>
          </cell>
          <cell r="F1367">
            <v>0</v>
          </cell>
        </row>
        <row r="1368">
          <cell r="A1368">
            <v>701130</v>
          </cell>
          <cell r="B1368" t="str">
            <v xml:space="preserve">  Qu¾t vái 3nõèc tr°ng cao&lt;=4m          </v>
          </cell>
          <cell r="C1368" t="str">
            <v xml:space="preserve"> m2 </v>
          </cell>
          <cell r="D1368">
            <v>103</v>
          </cell>
          <cell r="E1368">
            <v>166</v>
          </cell>
          <cell r="F1368">
            <v>0</v>
          </cell>
        </row>
        <row r="1369">
          <cell r="A1369">
            <v>701140</v>
          </cell>
          <cell r="B1369" t="str">
            <v xml:space="preserve">  Qu¾t vái 3nõèc tr°ng cao&gt; 4m          </v>
          </cell>
          <cell r="C1369" t="str">
            <v xml:space="preserve"> m2 </v>
          </cell>
          <cell r="D1369">
            <v>103</v>
          </cell>
          <cell r="E1369">
            <v>197</v>
          </cell>
          <cell r="F1369">
            <v>0</v>
          </cell>
        </row>
        <row r="1370">
          <cell r="A1370">
            <v>701210</v>
          </cell>
          <cell r="B1370" t="str">
            <v xml:space="preserve">  Qu¾t 2nõèc xi m¯ng v¡o bÅ táng cao&lt;=4m</v>
          </cell>
          <cell r="C1370" t="str">
            <v xml:space="preserve"> m2 </v>
          </cell>
          <cell r="D1370">
            <v>887</v>
          </cell>
          <cell r="E1370">
            <v>204</v>
          </cell>
          <cell r="F1370">
            <v>0</v>
          </cell>
        </row>
        <row r="1371">
          <cell r="A1371">
            <v>701220</v>
          </cell>
          <cell r="B1371" t="str">
            <v xml:space="preserve">  Qu¾t 2nõèc xi m¯ng v¡o bÅ táng cao&gt; 4m</v>
          </cell>
          <cell r="C1371" t="str">
            <v xml:space="preserve"> m2 </v>
          </cell>
          <cell r="D1371">
            <v>887</v>
          </cell>
          <cell r="E1371">
            <v>223</v>
          </cell>
          <cell r="F1371">
            <v>0</v>
          </cell>
        </row>
        <row r="1372">
          <cell r="A1372">
            <v>702110</v>
          </cell>
          <cell r="B1372" t="str">
            <v xml:space="preserve">  Quay vái gai cao&lt;=4m                  </v>
          </cell>
          <cell r="C1372" t="str">
            <v xml:space="preserve"> m2 </v>
          </cell>
          <cell r="D1372">
            <v>490</v>
          </cell>
          <cell r="E1372">
            <v>902</v>
          </cell>
          <cell r="F1372">
            <v>0</v>
          </cell>
        </row>
        <row r="1373">
          <cell r="A1373">
            <v>702120</v>
          </cell>
          <cell r="B1373" t="str">
            <v xml:space="preserve">  Quay vái gai cao&gt; 4m                  </v>
          </cell>
          <cell r="C1373" t="str">
            <v xml:space="preserve"> m2 </v>
          </cell>
          <cell r="D1373">
            <v>490</v>
          </cell>
          <cell r="E1373">
            <v>1127</v>
          </cell>
          <cell r="F1373">
            <v>0</v>
          </cell>
        </row>
        <row r="1374">
          <cell r="A1374">
            <v>702310</v>
          </cell>
          <cell r="B1374" t="str">
            <v xml:space="preserve">  Phun xâp cŸc KC,vùa XM,kháng m¡u,H&lt;=4m</v>
          </cell>
          <cell r="C1374" t="str">
            <v xml:space="preserve"> m2 </v>
          </cell>
          <cell r="D1374">
            <v>5688</v>
          </cell>
          <cell r="E1374">
            <v>5412</v>
          </cell>
          <cell r="F1374">
            <v>0</v>
          </cell>
        </row>
        <row r="1375">
          <cell r="A1375">
            <v>702320</v>
          </cell>
          <cell r="B1375" t="str">
            <v xml:space="preserve">  Phun xâp cŸc KC,vùa XM,cÜ træn m¡u,H&gt; 4m  </v>
          </cell>
          <cell r="C1375" t="str">
            <v xml:space="preserve"> m2 </v>
          </cell>
          <cell r="D1375">
            <v>7544</v>
          </cell>
          <cell r="E1375">
            <v>7216</v>
          </cell>
          <cell r="F1375">
            <v>0</v>
          </cell>
        </row>
        <row r="1376">
          <cell r="A1376">
            <v>702410</v>
          </cell>
          <cell r="B1376" t="str">
            <v xml:space="preserve">  B¨ matit v¡o tõéng                        </v>
          </cell>
          <cell r="C1376" t="str">
            <v xml:space="preserve"> m2 </v>
          </cell>
          <cell r="D1376">
            <v>1502</v>
          </cell>
          <cell r="E1376">
            <v>3382</v>
          </cell>
          <cell r="F1376">
            <v>0</v>
          </cell>
        </row>
        <row r="1377">
          <cell r="A1377">
            <v>702420</v>
          </cell>
          <cell r="B1377" t="str">
            <v xml:space="preserve">  B¨ matit v¡o cæt,d·m,tr·n                 </v>
          </cell>
          <cell r="C1377" t="str">
            <v xml:space="preserve"> m2 </v>
          </cell>
          <cell r="D1377">
            <v>1502</v>
          </cell>
          <cell r="E1377">
            <v>4059</v>
          </cell>
          <cell r="F1377">
            <v>0</v>
          </cell>
        </row>
        <row r="1378">
          <cell r="A1378">
            <v>702430</v>
          </cell>
          <cell r="B1378" t="str">
            <v xml:space="preserve">  B¨ b±ng xi m¯ng v¡o tõéng                 </v>
          </cell>
          <cell r="C1378" t="str">
            <v xml:space="preserve"> m2 </v>
          </cell>
          <cell r="D1378">
            <v>1035</v>
          </cell>
          <cell r="E1378">
            <v>4510</v>
          </cell>
          <cell r="F1378">
            <v>0</v>
          </cell>
        </row>
        <row r="1379">
          <cell r="A1379">
            <v>702440</v>
          </cell>
          <cell r="B1379" t="str">
            <v xml:space="preserve">  B¨ b±ng xi m¯ng v¡o cæt,d·m,tr·n          </v>
          </cell>
          <cell r="C1379" t="str">
            <v xml:space="preserve"> m2 </v>
          </cell>
          <cell r="D1379">
            <v>1035</v>
          </cell>
          <cell r="E1379">
            <v>5412</v>
          </cell>
          <cell r="F1379">
            <v>0</v>
          </cell>
        </row>
        <row r="1380">
          <cell r="A1380">
            <v>703110</v>
          </cell>
          <cell r="B1380" t="str">
            <v xml:space="preserve">  Sçn cøa kÏnh 2nõèc                        </v>
          </cell>
          <cell r="C1380" t="str">
            <v xml:space="preserve"> m2 </v>
          </cell>
          <cell r="D1380">
            <v>1651</v>
          </cell>
          <cell r="E1380">
            <v>381</v>
          </cell>
          <cell r="F1380">
            <v>0</v>
          </cell>
        </row>
        <row r="1381">
          <cell r="A1381">
            <v>703120</v>
          </cell>
          <cell r="B1381" t="str">
            <v xml:space="preserve">  Sçn cøa kÏnh 3nõèc                        </v>
          </cell>
          <cell r="C1381" t="str">
            <v xml:space="preserve"> m2 </v>
          </cell>
          <cell r="D1381">
            <v>2147</v>
          </cell>
          <cell r="E1381">
            <v>493</v>
          </cell>
          <cell r="F1381">
            <v>0</v>
          </cell>
        </row>
        <row r="1382">
          <cell r="A1382">
            <v>703130</v>
          </cell>
          <cell r="B1382" t="str">
            <v xml:space="preserve">  Sçn cøa paná 2nõèc                        </v>
          </cell>
          <cell r="C1382" t="str">
            <v xml:space="preserve"> m2 </v>
          </cell>
          <cell r="D1382">
            <v>4508</v>
          </cell>
          <cell r="E1382">
            <v>951</v>
          </cell>
          <cell r="F1382">
            <v>0</v>
          </cell>
        </row>
        <row r="1383">
          <cell r="A1383">
            <v>703140</v>
          </cell>
          <cell r="B1383" t="str">
            <v xml:space="preserve">  Sçn cøa paná 3nõèc                        </v>
          </cell>
          <cell r="C1383" t="str">
            <v xml:space="preserve"> m2 </v>
          </cell>
          <cell r="D1383">
            <v>5928</v>
          </cell>
          <cell r="E1383">
            <v>1233</v>
          </cell>
          <cell r="F1383">
            <v>0</v>
          </cell>
        </row>
        <row r="1384">
          <cell r="A1384">
            <v>703150</v>
          </cell>
          <cell r="B1384" t="str">
            <v xml:space="preserve">  Sçn cøa chèp 2nõèc                        </v>
          </cell>
          <cell r="C1384" t="str">
            <v xml:space="preserve"> m2 </v>
          </cell>
          <cell r="D1384">
            <v>6143</v>
          </cell>
          <cell r="E1384">
            <v>1427</v>
          </cell>
          <cell r="F1384">
            <v>0</v>
          </cell>
        </row>
        <row r="1385">
          <cell r="A1385">
            <v>703160</v>
          </cell>
          <cell r="B1385" t="str">
            <v xml:space="preserve">  Sçn cøa chèp 3nõèc                        </v>
          </cell>
          <cell r="C1385" t="str">
            <v xml:space="preserve"> m2 </v>
          </cell>
          <cell r="D1385">
            <v>7580</v>
          </cell>
          <cell r="E1385">
            <v>1851</v>
          </cell>
          <cell r="F1385">
            <v>0</v>
          </cell>
        </row>
        <row r="1386">
          <cell r="A1386">
            <v>703210</v>
          </cell>
          <cell r="B1386" t="str">
            <v xml:space="preserve">  Sçn gå 2nõèc                              </v>
          </cell>
          <cell r="C1386" t="str">
            <v xml:space="preserve"> m2 </v>
          </cell>
          <cell r="D1386">
            <v>4095</v>
          </cell>
          <cell r="E1386">
            <v>996</v>
          </cell>
          <cell r="F1386">
            <v>0</v>
          </cell>
        </row>
        <row r="1387">
          <cell r="A1387">
            <v>703220</v>
          </cell>
          <cell r="B1387" t="str">
            <v xml:space="preserve">  Sçn gå 3nõèc                              </v>
          </cell>
          <cell r="C1387" t="str">
            <v xml:space="preserve"> m2 </v>
          </cell>
          <cell r="D1387">
            <v>5284</v>
          </cell>
          <cell r="E1387">
            <v>1285</v>
          </cell>
          <cell r="F1387">
            <v>0</v>
          </cell>
        </row>
        <row r="1388">
          <cell r="A1388">
            <v>703230</v>
          </cell>
          <cell r="B1388" t="str">
            <v xml:space="preserve">  Sçn kÏnh mé 1nõèc                         </v>
          </cell>
          <cell r="C1388" t="str">
            <v xml:space="preserve"> m2 </v>
          </cell>
          <cell r="D1388">
            <v>1275</v>
          </cell>
          <cell r="E1388">
            <v>162</v>
          </cell>
          <cell r="F1388">
            <v>0</v>
          </cell>
        </row>
        <row r="1389">
          <cell r="A1389">
            <v>703310</v>
          </cell>
          <cell r="B1389" t="str">
            <v xml:space="preserve">  Sçn tõéng 2nõèc                           </v>
          </cell>
          <cell r="C1389" t="str">
            <v xml:space="preserve"> m2 </v>
          </cell>
          <cell r="D1389">
            <v>5003</v>
          </cell>
          <cell r="E1389">
            <v>551</v>
          </cell>
          <cell r="F1389">
            <v>0</v>
          </cell>
        </row>
        <row r="1390">
          <cell r="A1390">
            <v>703320</v>
          </cell>
          <cell r="B1390" t="str">
            <v xml:space="preserve">  Sçn tõéng 3nõèc                           </v>
          </cell>
          <cell r="C1390" t="str">
            <v xml:space="preserve"> m2 </v>
          </cell>
          <cell r="D1390">
            <v>7685</v>
          </cell>
          <cell r="E1390">
            <v>703</v>
          </cell>
          <cell r="F1390">
            <v>0</v>
          </cell>
        </row>
        <row r="1391">
          <cell r="A1391">
            <v>703410</v>
          </cell>
          <cell r="B1391" t="str">
            <v xml:space="preserve">  Sçn s°t dÂt 2nõèc                         </v>
          </cell>
          <cell r="C1391" t="str">
            <v xml:space="preserve"> m2 </v>
          </cell>
          <cell r="D1391">
            <v>1014</v>
          </cell>
          <cell r="E1391">
            <v>389</v>
          </cell>
          <cell r="F1391">
            <v>0</v>
          </cell>
        </row>
        <row r="1392">
          <cell r="A1392">
            <v>703420</v>
          </cell>
          <cell r="B1392" t="str">
            <v xml:space="preserve">  Sçn s°t dÂt 3nõèc                         </v>
          </cell>
          <cell r="C1392" t="str">
            <v xml:space="preserve"> m2 </v>
          </cell>
          <cell r="D1392">
            <v>1341</v>
          </cell>
          <cell r="E1392">
            <v>605</v>
          </cell>
          <cell r="F1392">
            <v>0</v>
          </cell>
        </row>
        <row r="1393">
          <cell r="A1393">
            <v>703430</v>
          </cell>
          <cell r="B1393" t="str">
            <v xml:space="preserve">  Sçn s°t th¾p cŸc lo­i 2nõèc               </v>
          </cell>
          <cell r="C1393" t="str">
            <v xml:space="preserve"> m2 </v>
          </cell>
          <cell r="D1393">
            <v>3143</v>
          </cell>
          <cell r="E1393">
            <v>659</v>
          </cell>
          <cell r="F1393">
            <v>0</v>
          </cell>
        </row>
        <row r="1394">
          <cell r="A1394">
            <v>703440</v>
          </cell>
          <cell r="B1394" t="str">
            <v xml:space="preserve">  Sçn s°t th¾p cŸc lo­i 3nõèc               </v>
          </cell>
          <cell r="C1394" t="str">
            <v xml:space="preserve"> m2 </v>
          </cell>
          <cell r="D1394">
            <v>4150</v>
          </cell>
          <cell r="E1394">
            <v>984</v>
          </cell>
          <cell r="F1394">
            <v>0</v>
          </cell>
        </row>
        <row r="1395">
          <cell r="A1395">
            <v>703510</v>
          </cell>
          <cell r="B1395" t="str">
            <v xml:space="preserve">  Sçn silicat v¡o tõéng ½¬ b¨               </v>
          </cell>
          <cell r="C1395" t="str">
            <v xml:space="preserve"> m2 </v>
          </cell>
          <cell r="D1395">
            <v>4128</v>
          </cell>
          <cell r="E1395">
            <v>507</v>
          </cell>
          <cell r="F1395">
            <v>0</v>
          </cell>
        </row>
        <row r="1396">
          <cell r="A1396">
            <v>703520</v>
          </cell>
          <cell r="B1396" t="str">
            <v xml:space="preserve">  Sçn silicat v¡o cæt d·m tr·n ½¬ b¨        </v>
          </cell>
          <cell r="C1396" t="str">
            <v xml:space="preserve"> m2 </v>
          </cell>
          <cell r="D1396">
            <v>4128</v>
          </cell>
          <cell r="E1396">
            <v>631</v>
          </cell>
          <cell r="F1396">
            <v>0</v>
          </cell>
        </row>
        <row r="1397">
          <cell r="A1397">
            <v>704110</v>
          </cell>
          <cell r="B1397" t="str">
            <v xml:space="preserve">  Qu¾t bitum v¡o tõéng nhúa nÜng            </v>
          </cell>
          <cell r="C1397" t="str">
            <v xml:space="preserve"> m2 </v>
          </cell>
          <cell r="D1397">
            <v>5555</v>
          </cell>
          <cell r="E1397">
            <v>757</v>
          </cell>
          <cell r="F1397">
            <v>0</v>
          </cell>
        </row>
        <row r="1398">
          <cell r="A1398">
            <v>704120</v>
          </cell>
          <cell r="B1398" t="str">
            <v xml:space="preserve">  Qu¾t bitum v¡o tõéng nhúa nguæi           </v>
          </cell>
          <cell r="C1398" t="str">
            <v xml:space="preserve"> m2 </v>
          </cell>
          <cell r="D1398">
            <v>1622</v>
          </cell>
          <cell r="E1398">
            <v>216</v>
          </cell>
          <cell r="F1398">
            <v>0</v>
          </cell>
        </row>
        <row r="1399">
          <cell r="A1399">
            <v>704130</v>
          </cell>
          <cell r="B1399" t="str">
            <v xml:space="preserve">  Qu¾t h°c Ïn v¡o gå                        </v>
          </cell>
          <cell r="C1399" t="str">
            <v xml:space="preserve"> m2 </v>
          </cell>
          <cell r="D1399">
            <v>410</v>
          </cell>
          <cell r="E1399">
            <v>649</v>
          </cell>
          <cell r="F1399">
            <v>0</v>
          </cell>
        </row>
        <row r="1400">
          <cell r="A1400">
            <v>704210</v>
          </cell>
          <cell r="B1400" t="str">
            <v xml:space="preserve">  Qu¾t 1 lèp nhúa bitum,dŸn 1 lèp gi¶y d·u  </v>
          </cell>
          <cell r="C1400" t="str">
            <v xml:space="preserve"> m2 </v>
          </cell>
          <cell r="D1400">
            <v>7012</v>
          </cell>
          <cell r="E1400">
            <v>3027</v>
          </cell>
          <cell r="F1400">
            <v>0</v>
          </cell>
        </row>
        <row r="1401">
          <cell r="A1401">
            <v>704220</v>
          </cell>
          <cell r="B1401" t="str">
            <v xml:space="preserve">  Qu¾t 2 lèp nhúa bitum,dŸn 2 lèp gi¶y d·u  </v>
          </cell>
          <cell r="C1401" t="str">
            <v xml:space="preserve"> m2 </v>
          </cell>
          <cell r="D1401">
            <v>14024</v>
          </cell>
          <cell r="E1401">
            <v>4324</v>
          </cell>
          <cell r="F1401">
            <v>0</v>
          </cell>
        </row>
        <row r="1402">
          <cell r="A1402">
            <v>704230</v>
          </cell>
          <cell r="B1402" t="str">
            <v xml:space="preserve">  Qu¾t 3 lèp nhúa bitum,dŸn 2 lèp gi¶y d·u  </v>
          </cell>
          <cell r="C1402" t="str">
            <v xml:space="preserve"> m2 </v>
          </cell>
          <cell r="D1402">
            <v>18191</v>
          </cell>
          <cell r="E1402">
            <v>5080</v>
          </cell>
          <cell r="F1402">
            <v>0</v>
          </cell>
        </row>
        <row r="1403">
          <cell r="A1403">
            <v>704240</v>
          </cell>
          <cell r="B1403" t="str">
            <v xml:space="preserve">  Qu¾t 4 lèp nhúa bitum,dŸn 3 lèp gi¶y d·u  </v>
          </cell>
          <cell r="C1403" t="str">
            <v xml:space="preserve"> m2 </v>
          </cell>
          <cell r="D1403">
            <v>25202</v>
          </cell>
          <cell r="E1403">
            <v>5513</v>
          </cell>
          <cell r="F1403">
            <v>0</v>
          </cell>
        </row>
        <row r="1404">
          <cell r="A1404">
            <v>704310</v>
          </cell>
          <cell r="B1404" t="str">
            <v xml:space="preserve">  Qu¾t 2 lèp nhúa bitum,dŸn 1 lèp bao t¨i   </v>
          </cell>
          <cell r="C1404" t="str">
            <v xml:space="preserve"> m2 </v>
          </cell>
          <cell r="D1404">
            <v>10733</v>
          </cell>
          <cell r="E1404">
            <v>5405</v>
          </cell>
          <cell r="F1404">
            <v>0</v>
          </cell>
        </row>
        <row r="1405">
          <cell r="A1405">
            <v>704320</v>
          </cell>
          <cell r="B1405" t="str">
            <v xml:space="preserve">  Qu¾t 3 lèp nhúa bitum,dŸn 2 lèp bao t¨i   </v>
          </cell>
          <cell r="C1405" t="str">
            <v xml:space="preserve"> m2 </v>
          </cell>
          <cell r="D1405">
            <v>17100</v>
          </cell>
          <cell r="E1405">
            <v>8215</v>
          </cell>
          <cell r="F1405">
            <v>0</v>
          </cell>
        </row>
        <row r="1406">
          <cell r="A1406">
            <v>705010</v>
          </cell>
          <cell r="B1406" t="str">
            <v xml:space="preserve">  Ch¾t khe nâi                              </v>
          </cell>
          <cell r="C1406" t="str">
            <v xml:space="preserve"> m</v>
          </cell>
          <cell r="D1406">
            <v>3212</v>
          </cell>
          <cell r="E1406">
            <v>4108</v>
          </cell>
          <cell r="F1406">
            <v>0</v>
          </cell>
        </row>
        <row r="1407">
          <cell r="A1407">
            <v>706010</v>
          </cell>
          <cell r="B1407" t="str">
            <v xml:space="preserve">  L¡m t·ng làc cŸt lo­i ½öng                </v>
          </cell>
          <cell r="C1407" t="str">
            <v xml:space="preserve"> m3 </v>
          </cell>
          <cell r="D1407">
            <v>62090</v>
          </cell>
          <cell r="E1407">
            <v>13551</v>
          </cell>
          <cell r="F1407">
            <v>0</v>
          </cell>
        </row>
        <row r="1408">
          <cell r="A1408">
            <v>706020</v>
          </cell>
          <cell r="B1408" t="str">
            <v xml:space="preserve">  L¡m t·ng làc cŸt lo­i n±m             </v>
          </cell>
          <cell r="C1408" t="str">
            <v xml:space="preserve"> m3 </v>
          </cell>
          <cell r="D1408">
            <v>62090</v>
          </cell>
          <cell r="E1408">
            <v>8068</v>
          </cell>
          <cell r="F1408">
            <v>0</v>
          </cell>
        </row>
        <row r="1409">
          <cell r="A1409">
            <v>706030</v>
          </cell>
          <cell r="B1409" t="str">
            <v xml:space="preserve">  L¡m t·ng làc ½Ÿ d¯m lo­i ½öng             </v>
          </cell>
          <cell r="C1409" t="str">
            <v xml:space="preserve"> m3 </v>
          </cell>
          <cell r="D1409">
            <v>86239</v>
          </cell>
          <cell r="E1409">
            <v>22447</v>
          </cell>
          <cell r="F1409">
            <v>0</v>
          </cell>
        </row>
        <row r="1410">
          <cell r="A1410">
            <v>706040</v>
          </cell>
          <cell r="B1410" t="str">
            <v xml:space="preserve">  L¡m t·ng làc ½Ÿ d¯m lo­i n±m          </v>
          </cell>
          <cell r="C1410" t="str">
            <v xml:space="preserve"> m3 </v>
          </cell>
          <cell r="D1410">
            <v>86239</v>
          </cell>
          <cell r="E1410">
            <v>26584</v>
          </cell>
          <cell r="F1410">
            <v>0</v>
          </cell>
        </row>
        <row r="1411">
          <cell r="A1411">
            <v>707010</v>
          </cell>
          <cell r="B1411" t="str">
            <v xml:space="preserve">  MiÆt m­ch tõéng ½Ÿ lo­i lßm           </v>
          </cell>
          <cell r="C1411" t="str">
            <v xml:space="preserve"> m</v>
          </cell>
          <cell r="D1411">
            <v>0</v>
          </cell>
          <cell r="E1411">
            <v>1405</v>
          </cell>
          <cell r="F1411">
            <v>0</v>
          </cell>
        </row>
        <row r="1412">
          <cell r="A1412">
            <v>707020</v>
          </cell>
          <cell r="B1412" t="str">
            <v xml:space="preserve">  MiÆt m­ch tõéng ½Ÿ lo­i lãi               </v>
          </cell>
          <cell r="C1412" t="str">
            <v xml:space="preserve"> m</v>
          </cell>
          <cell r="D1412">
            <v>954</v>
          </cell>
          <cell r="E1412">
            <v>1081</v>
          </cell>
          <cell r="F1412">
            <v>0</v>
          </cell>
        </row>
        <row r="1413">
          <cell r="A1413">
            <v>707030</v>
          </cell>
          <cell r="B1413" t="str">
            <v xml:space="preserve">  MiÆt m­ch tõéng g­ch lo­i lßm         </v>
          </cell>
          <cell r="C1413" t="str">
            <v xml:space="preserve"> m</v>
          </cell>
          <cell r="D1413">
            <v>0</v>
          </cell>
          <cell r="E1413">
            <v>2140</v>
          </cell>
          <cell r="F1413">
            <v>0</v>
          </cell>
        </row>
        <row r="1414">
          <cell r="A1414">
            <v>707040</v>
          </cell>
          <cell r="B1414" t="str">
            <v xml:space="preserve">  MiÆt m­ch tõéng g­ch lo­i lãi             </v>
          </cell>
          <cell r="C1414" t="str">
            <v xml:space="preserve"> m</v>
          </cell>
          <cell r="D1414">
            <v>1335</v>
          </cell>
          <cell r="E1414">
            <v>1654</v>
          </cell>
          <cell r="F1414">
            <v>0</v>
          </cell>
        </row>
        <row r="1415">
          <cell r="A1415">
            <v>708110</v>
          </cell>
          <cell r="B1415" t="str">
            <v xml:space="preserve">  L¡m khèp nâi b±ng th¾p kiÌu 1             </v>
          </cell>
          <cell r="C1415" t="str">
            <v xml:space="preserve"> m</v>
          </cell>
          <cell r="D1415">
            <v>171652</v>
          </cell>
          <cell r="E1415">
            <v>26270</v>
          </cell>
          <cell r="F1415">
            <v>4885</v>
          </cell>
        </row>
        <row r="1416">
          <cell r="A1416">
            <v>708120</v>
          </cell>
          <cell r="B1416" t="str">
            <v xml:space="preserve">  L¡m khèp nâi b±ng th¾p kiÌu 2             </v>
          </cell>
          <cell r="C1416" t="str">
            <v xml:space="preserve"> m</v>
          </cell>
          <cell r="D1416">
            <v>78978</v>
          </cell>
          <cell r="E1416">
            <v>16348</v>
          </cell>
          <cell r="F1416">
            <v>1903</v>
          </cell>
        </row>
        <row r="1417">
          <cell r="A1417">
            <v>708130</v>
          </cell>
          <cell r="B1417" t="str">
            <v xml:space="preserve">  L¡m khèp nâi b±ng th¾p kiÌu 3             </v>
          </cell>
          <cell r="C1417" t="str">
            <v xml:space="preserve"> m</v>
          </cell>
          <cell r="D1417">
            <v>85952</v>
          </cell>
          <cell r="E1417">
            <v>10260</v>
          </cell>
          <cell r="F1417">
            <v>2030</v>
          </cell>
        </row>
        <row r="1418">
          <cell r="A1418">
            <v>708140</v>
          </cell>
          <cell r="B1418" t="str">
            <v xml:space="preserve">  L¡m khèp nâi b±ng th¾p kiÌu 4             </v>
          </cell>
          <cell r="C1418" t="str">
            <v xml:space="preserve"> m</v>
          </cell>
          <cell r="D1418">
            <v>115858</v>
          </cell>
          <cell r="E1418">
            <v>11951</v>
          </cell>
          <cell r="F1418">
            <v>2030</v>
          </cell>
        </row>
        <row r="1419">
          <cell r="A1419">
            <v>708150</v>
          </cell>
          <cell r="B1419" t="str">
            <v xml:space="preserve">  L¡m khèp nâi b±ng th¾p kiÌu 5             </v>
          </cell>
          <cell r="C1419" t="str">
            <v xml:space="preserve"> m</v>
          </cell>
          <cell r="D1419">
            <v>456862</v>
          </cell>
          <cell r="E1419">
            <v>16686</v>
          </cell>
          <cell r="F1419">
            <v>1586</v>
          </cell>
        </row>
        <row r="1420">
          <cell r="A1420">
            <v>708210</v>
          </cell>
          <cell r="B1420" t="str">
            <v xml:space="preserve">  L¡m khèp nâi b±ng ½ãng kiÌu 1             </v>
          </cell>
          <cell r="C1420" t="str">
            <v xml:space="preserve"> m</v>
          </cell>
          <cell r="D1420">
            <v>309826</v>
          </cell>
          <cell r="E1420">
            <v>220979</v>
          </cell>
          <cell r="F1420">
            <v>952</v>
          </cell>
        </row>
        <row r="1421">
          <cell r="A1421">
            <v>708220</v>
          </cell>
          <cell r="B1421" t="str">
            <v xml:space="preserve">  L¡m khèp nâi b±ng ½ãng kiÌu 2             </v>
          </cell>
          <cell r="C1421" t="str">
            <v xml:space="preserve"> m</v>
          </cell>
          <cell r="D1421">
            <v>426726</v>
          </cell>
          <cell r="E1421">
            <v>255930</v>
          </cell>
          <cell r="F1421">
            <v>1776</v>
          </cell>
        </row>
        <row r="1422">
          <cell r="A1422">
            <v>708230</v>
          </cell>
          <cell r="B1422" t="str">
            <v xml:space="preserve">  L¡m khèp nâi b±ng ½ãng kiÌu 3             </v>
          </cell>
          <cell r="C1422" t="str">
            <v xml:space="preserve"> m</v>
          </cell>
          <cell r="D1422">
            <v>278629</v>
          </cell>
          <cell r="E1422">
            <v>151078</v>
          </cell>
          <cell r="F1422">
            <v>1396</v>
          </cell>
        </row>
        <row r="1423">
          <cell r="A1423">
            <v>708240</v>
          </cell>
          <cell r="B1423" t="str">
            <v xml:space="preserve">  L¡m khèp nâi b±ng ½ãng kiÌu 4             </v>
          </cell>
          <cell r="C1423" t="str">
            <v xml:space="preserve"> m</v>
          </cell>
          <cell r="D1423">
            <v>239880</v>
          </cell>
          <cell r="E1423">
            <v>182646</v>
          </cell>
          <cell r="F1423">
            <v>1269</v>
          </cell>
        </row>
        <row r="1424">
          <cell r="A1424">
            <v>708310</v>
          </cell>
          <cell r="B1424" t="str">
            <v xml:space="preserve">  L¡m khèp nâi b±ng t¶m nhúa PVC            </v>
          </cell>
          <cell r="C1424" t="str">
            <v xml:space="preserve"> m</v>
          </cell>
          <cell r="D1424">
            <v>40572</v>
          </cell>
          <cell r="E1424">
            <v>24804</v>
          </cell>
          <cell r="F1424">
            <v>0</v>
          </cell>
        </row>
        <row r="1425">
          <cell r="A1425">
            <v>801110</v>
          </cell>
          <cell r="B1425" t="str">
            <v xml:space="preserve">  mÜng ½õéng thoŸt nc &lt;=1.5m cŸt h­t nhÞ    </v>
          </cell>
          <cell r="C1425" t="str">
            <v xml:space="preserve"> m3 </v>
          </cell>
          <cell r="D1425">
            <v>1861.96</v>
          </cell>
          <cell r="E1425">
            <v>80.89</v>
          </cell>
          <cell r="F1425">
            <v>361.79</v>
          </cell>
        </row>
        <row r="1426">
          <cell r="A1426">
            <v>801120</v>
          </cell>
          <cell r="B1426" t="str">
            <v xml:space="preserve">  mÜng ½õéng thoŸt nc &lt;=1.5m cŸt s­n        </v>
          </cell>
          <cell r="C1426" t="str">
            <v xml:space="preserve"> m3 </v>
          </cell>
          <cell r="D1426">
            <v>1862.36</v>
          </cell>
          <cell r="E1426">
            <v>80.89</v>
          </cell>
          <cell r="F1426">
            <v>361.79</v>
          </cell>
        </row>
        <row r="1427">
          <cell r="A1427">
            <v>801130</v>
          </cell>
          <cell r="B1427" t="str">
            <v xml:space="preserve">  mÜng ½õéng thoŸt nc &lt;=1.5m ½Ÿ d¯m     </v>
          </cell>
          <cell r="C1427" t="str">
            <v xml:space="preserve"> m3 </v>
          </cell>
          <cell r="D1427">
            <v>8836</v>
          </cell>
          <cell r="E1427">
            <v>81.3</v>
          </cell>
          <cell r="F1427">
            <v>891.45</v>
          </cell>
        </row>
        <row r="1428">
          <cell r="A1428">
            <v>801140</v>
          </cell>
          <cell r="B1428" t="str">
            <v xml:space="preserve">  mÜng ½õéng thoŸt nc &lt;=1.5m ½Ÿ hæc         </v>
          </cell>
          <cell r="C1428" t="str">
            <v xml:space="preserve"> m3 </v>
          </cell>
          <cell r="D1428">
            <v>7093.13</v>
          </cell>
          <cell r="E1428">
            <v>329.56</v>
          </cell>
          <cell r="F1428">
            <v>2199.6799999999998</v>
          </cell>
        </row>
        <row r="1429">
          <cell r="A1429">
            <v>801150</v>
          </cell>
          <cell r="B1429" t="str">
            <v xml:space="preserve">  mÜng ½õéng thoŸt nc &lt;=1.5m ½Ÿ hæc ch¿nba  </v>
          </cell>
          <cell r="C1429" t="str">
            <v xml:space="preserve"> m3 </v>
          </cell>
          <cell r="D1429">
            <v>6785.11</v>
          </cell>
          <cell r="E1429">
            <v>329.56</v>
          </cell>
          <cell r="F1429">
            <v>2199.6799999999998</v>
          </cell>
        </row>
        <row r="1430">
          <cell r="A1430">
            <v>801160</v>
          </cell>
          <cell r="B1430" t="str">
            <v xml:space="preserve">  mÜng ½õéng thoŸt nc &lt;=1.5m ½Ÿ hæc , d¯m   </v>
          </cell>
          <cell r="C1430" t="str">
            <v xml:space="preserve"> m3 </v>
          </cell>
          <cell r="D1430">
            <v>6949.02</v>
          </cell>
          <cell r="E1430">
            <v>305.14999999999998</v>
          </cell>
          <cell r="F1430">
            <v>2199.6799999999998</v>
          </cell>
        </row>
        <row r="1431">
          <cell r="A1431">
            <v>900001</v>
          </cell>
          <cell r="B1431" t="str">
            <v xml:space="preserve">  Trãng cÞ v×a h¿                           </v>
          </cell>
          <cell r="C1431" t="str">
            <v xml:space="preserve">   m2 </v>
          </cell>
          <cell r="D1431">
            <v>14720</v>
          </cell>
          <cell r="E1431">
            <v>0</v>
          </cell>
          <cell r="F1431">
            <v>0</v>
          </cell>
        </row>
        <row r="1432">
          <cell r="A1432">
            <v>900002</v>
          </cell>
          <cell r="B1432" t="str">
            <v xml:space="preserve">  Sçn phï hiÌu,biÌu tõìng nh¡ mŸy           </v>
          </cell>
          <cell r="C1432" t="str">
            <v xml:space="preserve">   m2 </v>
          </cell>
          <cell r="D1432">
            <v>46000</v>
          </cell>
          <cell r="E1432">
            <v>0</v>
          </cell>
          <cell r="F1432">
            <v>0</v>
          </cell>
        </row>
        <row r="1433">
          <cell r="A1433">
            <v>900003</v>
          </cell>
          <cell r="B1433" t="str">
            <v xml:space="preserve">  CŸnh cäng th¾p                            </v>
          </cell>
          <cell r="C1433" t="str">
            <v xml:space="preserve">   m2 </v>
          </cell>
          <cell r="D1433">
            <v>368000</v>
          </cell>
          <cell r="E1433">
            <v>0</v>
          </cell>
          <cell r="F1433">
            <v>0</v>
          </cell>
        </row>
        <row r="1434">
          <cell r="A1434">
            <v>900004</v>
          </cell>
          <cell r="B1434" t="str">
            <v xml:space="preserve">  Lèp cŸch nhiÎt                            </v>
          </cell>
          <cell r="C1434" t="str">
            <v xml:space="preserve">   m2 </v>
          </cell>
          <cell r="D1434">
            <v>46000</v>
          </cell>
          <cell r="E1434">
            <v>0</v>
          </cell>
          <cell r="F1434">
            <v>0</v>
          </cell>
        </row>
        <row r="1435">
          <cell r="A1435">
            <v>900005</v>
          </cell>
          <cell r="B1435" t="str">
            <v xml:space="preserve">  Cøa kÏnh khung th¾p                       </v>
          </cell>
          <cell r="C1435" t="str">
            <v xml:space="preserve">   m2 </v>
          </cell>
          <cell r="D1435">
            <v>322000</v>
          </cell>
          <cell r="E1435">
            <v>0</v>
          </cell>
          <cell r="F1435">
            <v>0</v>
          </cell>
        </row>
        <row r="1436">
          <cell r="A1436">
            <v>900006</v>
          </cell>
          <cell r="B1436" t="str">
            <v xml:space="preserve">  Vºn chuyÌn càc                            </v>
          </cell>
          <cell r="C1436" t="str">
            <v xml:space="preserve">   m  </v>
          </cell>
          <cell r="D1436">
            <v>23000</v>
          </cell>
          <cell r="E1436">
            <v>0</v>
          </cell>
          <cell r="F1436">
            <v>0</v>
          </cell>
        </row>
        <row r="1437">
          <cell r="A1437">
            <v>900007</v>
          </cell>
          <cell r="B1437" t="str">
            <v xml:space="preserve">  Tr·n nhÂ                                  </v>
          </cell>
          <cell r="C1437" t="str">
            <v xml:space="preserve">   m2 </v>
          </cell>
          <cell r="D1437">
            <v>73600</v>
          </cell>
          <cell r="E1437">
            <v>0</v>
          </cell>
          <cell r="F1437">
            <v>0</v>
          </cell>
        </row>
        <row r="1438">
          <cell r="A1438">
            <v>900008</v>
          </cell>
          <cell r="B1438" t="str">
            <v xml:space="preserve">  Lõèi ch°n cøa mŸi                         </v>
          </cell>
          <cell r="C1438" t="str">
            <v xml:space="preserve">   m2 </v>
          </cell>
          <cell r="D1438">
            <v>23000</v>
          </cell>
          <cell r="E1438">
            <v>0</v>
          </cell>
          <cell r="F1438">
            <v>0</v>
          </cell>
        </row>
        <row r="1439">
          <cell r="A1439">
            <v>900009</v>
          </cell>
          <cell r="B1439" t="str">
            <v xml:space="preserve">  Cøa th¾p ½¸y                              </v>
          </cell>
          <cell r="C1439" t="str">
            <v xml:space="preserve">   m2 </v>
          </cell>
          <cell r="D1439">
            <v>368000</v>
          </cell>
          <cell r="E1439">
            <v>0</v>
          </cell>
          <cell r="F1439">
            <v>0</v>
          </cell>
        </row>
        <row r="1440">
          <cell r="A1440">
            <v>900010</v>
          </cell>
          <cell r="B1440" t="str">
            <v xml:space="preserve">  Cøa ½i kÏnh khung nhám                </v>
          </cell>
          <cell r="C1440" t="str">
            <v xml:space="preserve">   m2 </v>
          </cell>
          <cell r="D1440">
            <v>598000</v>
          </cell>
          <cell r="E1440">
            <v>0</v>
          </cell>
          <cell r="F1440">
            <v>0</v>
          </cell>
        </row>
        <row r="1441">
          <cell r="A1441">
            <v>900011</v>
          </cell>
          <cell r="B1441" t="str">
            <v xml:space="preserve">  Cøa ½i paná gå                            </v>
          </cell>
          <cell r="C1441" t="str">
            <v xml:space="preserve">   m2 </v>
          </cell>
          <cell r="D1441">
            <v>322000</v>
          </cell>
          <cell r="E1441">
            <v>0</v>
          </cell>
          <cell r="F1441">
            <v>0</v>
          </cell>
        </row>
        <row r="1442">
          <cell r="A1442">
            <v>900012</v>
          </cell>
          <cell r="B1442" t="str">
            <v xml:space="preserve">  Cøa sä paná gå                            </v>
          </cell>
          <cell r="C1442" t="str">
            <v xml:space="preserve">   m2 </v>
          </cell>
          <cell r="D1442">
            <v>322000</v>
          </cell>
          <cell r="E1442">
            <v>0</v>
          </cell>
          <cell r="F1442">
            <v>0</v>
          </cell>
        </row>
        <row r="1443">
          <cell r="A1443">
            <v>900013</v>
          </cell>
          <cell r="B1443" t="str">
            <v xml:space="preserve">  Khuán cøa k¾p                             </v>
          </cell>
          <cell r="C1443" t="str">
            <v xml:space="preserve">   m  </v>
          </cell>
          <cell r="D1443">
            <v>110400</v>
          </cell>
          <cell r="E1443">
            <v>0</v>
          </cell>
          <cell r="F1443">
            <v>0</v>
          </cell>
        </row>
        <row r="1444">
          <cell r="A1444">
            <v>900014</v>
          </cell>
          <cell r="B1444" t="str">
            <v xml:space="preserve">  VŸch ng¯n Formica                         </v>
          </cell>
          <cell r="C1444" t="str">
            <v xml:space="preserve">   m2 </v>
          </cell>
          <cell r="D1444">
            <v>230000</v>
          </cell>
          <cell r="E1444">
            <v>0</v>
          </cell>
          <cell r="F1444">
            <v>0</v>
          </cell>
        </row>
        <row r="1445">
          <cell r="A1445">
            <v>900015</v>
          </cell>
          <cell r="B1445" t="str">
            <v xml:space="preserve">  Buláng mÜng                               </v>
          </cell>
          <cell r="C1445" t="str">
            <v xml:space="preserve">   CŸi   </v>
          </cell>
          <cell r="D1445">
            <v>36800</v>
          </cell>
          <cell r="E1445">
            <v>0</v>
          </cell>
          <cell r="F1445">
            <v>0</v>
          </cell>
        </row>
        <row r="1446">
          <cell r="A1446">
            <v>900016</v>
          </cell>
          <cell r="B1446" t="str">
            <v xml:space="preserve">  Cøa sä kÏnh khung gå                      </v>
          </cell>
          <cell r="C1446" t="str">
            <v xml:space="preserve">   m2 </v>
          </cell>
          <cell r="D1446">
            <v>294400</v>
          </cell>
          <cell r="E1446">
            <v>0</v>
          </cell>
          <cell r="F1446">
            <v>0</v>
          </cell>
        </row>
        <row r="1447">
          <cell r="A1447">
            <v>900017</v>
          </cell>
          <cell r="B1447" t="str">
            <v xml:space="preserve">  Tõéng kÏnh khung nhám                 </v>
          </cell>
          <cell r="C1447" t="str">
            <v xml:space="preserve">   m2 </v>
          </cell>
          <cell r="D1447">
            <v>414000</v>
          </cell>
          <cell r="E1447">
            <v>0</v>
          </cell>
          <cell r="F1447">
            <v>0</v>
          </cell>
        </row>
        <row r="1448">
          <cell r="A1448">
            <v>900018</v>
          </cell>
          <cell r="B1448" t="str">
            <v xml:space="preserve">  ng thoŸt nõèc PVC                        </v>
          </cell>
          <cell r="C1448" t="str">
            <v xml:space="preserve">   m  </v>
          </cell>
          <cell r="D1448">
            <v>36800</v>
          </cell>
          <cell r="E1448">
            <v>0</v>
          </cell>
          <cell r="F1448">
            <v>0</v>
          </cell>
        </row>
        <row r="1449">
          <cell r="A1449">
            <v>900019</v>
          </cell>
          <cell r="B1449" t="str">
            <v xml:space="preserve">  V¨i nhúa PVC tr¨i s¡n                     </v>
          </cell>
          <cell r="C1449" t="str">
            <v xml:space="preserve">   m2 </v>
          </cell>
          <cell r="D1449">
            <v>25760</v>
          </cell>
          <cell r="E1449">
            <v>0</v>
          </cell>
          <cell r="F1449">
            <v>0</v>
          </cell>
        </row>
        <row r="1450">
          <cell r="A1450">
            <v>900020</v>
          </cell>
          <cell r="B1450" t="str">
            <v xml:space="preserve">  ng th¾p lan can                          </v>
          </cell>
          <cell r="C1450" t="str">
            <v xml:space="preserve">   m  </v>
          </cell>
          <cell r="D1450">
            <v>41400</v>
          </cell>
          <cell r="E1450">
            <v>0</v>
          </cell>
          <cell r="F1450">
            <v>0</v>
          </cell>
        </row>
        <row r="1451">
          <cell r="A1451">
            <v>900021</v>
          </cell>
          <cell r="B1451" t="str">
            <v xml:space="preserve">  CŸp gi±ng mŸi                             </v>
          </cell>
          <cell r="C1451" t="str">
            <v xml:space="preserve">   m  </v>
          </cell>
          <cell r="D1451">
            <v>27600</v>
          </cell>
          <cell r="E1451">
            <v>0</v>
          </cell>
          <cell r="F1451">
            <v>0</v>
          </cell>
        </row>
        <row r="1452">
          <cell r="A1452">
            <v>900022</v>
          </cell>
          <cell r="B1452" t="str">
            <v xml:space="preserve">  XÆp g­ch mõçng cŸp                        </v>
          </cell>
          <cell r="C1452" t="str">
            <v xml:space="preserve">   m2 </v>
          </cell>
          <cell r="D1452">
            <v>32200</v>
          </cell>
          <cell r="E1452">
            <v>0</v>
          </cell>
          <cell r="F1452">
            <v>0</v>
          </cell>
        </row>
        <row r="1453">
          <cell r="A1453">
            <v>900023</v>
          </cell>
          <cell r="B1453" t="str">
            <v xml:space="preserve">  Nhµn cáng l°p Lèp cŸch nhiÎt              </v>
          </cell>
          <cell r="C1453" t="str">
            <v xml:space="preserve">   m2 </v>
          </cell>
          <cell r="D1453">
            <v>2760</v>
          </cell>
          <cell r="E1453">
            <v>0</v>
          </cell>
          <cell r="F1453">
            <v>0</v>
          </cell>
        </row>
        <row r="1454">
          <cell r="A1454">
            <v>900024</v>
          </cell>
          <cell r="B1454" t="str">
            <v xml:space="preserve">  Lõèi th¾p ½ë lèp cŸch nhiÎt               </v>
          </cell>
          <cell r="C1454" t="str">
            <v xml:space="preserve">   m2 </v>
          </cell>
          <cell r="D1454">
            <v>3680</v>
          </cell>
          <cell r="E1454">
            <v>0</v>
          </cell>
          <cell r="F1454">
            <v>0</v>
          </cell>
        </row>
        <row r="1455">
          <cell r="A1455">
            <v>900025</v>
          </cell>
          <cell r="B1455" t="str">
            <v xml:space="preserve">  Cøa chèp,cøa sä kÏnh khung nhám       </v>
          </cell>
          <cell r="C1455" t="str">
            <v xml:space="preserve">   m2 </v>
          </cell>
          <cell r="D1455">
            <v>524400</v>
          </cell>
          <cell r="E1455">
            <v>0</v>
          </cell>
          <cell r="F1455">
            <v>0</v>
          </cell>
        </row>
        <row r="1456">
          <cell r="A1456">
            <v>900026</v>
          </cell>
          <cell r="B1456" t="str">
            <v xml:space="preserve">  Nhµn cáng l°p tõéng tán                   </v>
          </cell>
          <cell r="C1456" t="str">
            <v xml:space="preserve">   m2 </v>
          </cell>
          <cell r="D1456">
            <v>9200</v>
          </cell>
          <cell r="E1456">
            <v>0</v>
          </cell>
          <cell r="F1456">
            <v>0</v>
          </cell>
        </row>
        <row r="1457">
          <cell r="A1457">
            <v>900027</v>
          </cell>
          <cell r="B1457" t="str">
            <v xml:space="preserve">  MŸi tán lìp ViÎt nam                  </v>
          </cell>
          <cell r="C1457" t="str">
            <v xml:space="preserve">   m2 </v>
          </cell>
          <cell r="D1457">
            <v>98440</v>
          </cell>
          <cell r="E1457">
            <v>0</v>
          </cell>
          <cell r="F1457">
            <v>0</v>
          </cell>
        </row>
        <row r="1458">
          <cell r="A1458">
            <v>900028</v>
          </cell>
          <cell r="B1458" t="str">
            <v xml:space="preserve">  Khuán cøa ½çn                             </v>
          </cell>
          <cell r="C1458" t="str">
            <v xml:space="preserve">   m  </v>
          </cell>
          <cell r="D1458">
            <v>55200</v>
          </cell>
          <cell r="E1458">
            <v>0</v>
          </cell>
          <cell r="F1458">
            <v>0</v>
          </cell>
        </row>
        <row r="1459">
          <cell r="A1459">
            <v>900029</v>
          </cell>
          <cell r="B1459" t="str">
            <v xml:space="preserve">  Lõèi B40                                  </v>
          </cell>
          <cell r="C1459" t="str">
            <v xml:space="preserve">   m2 </v>
          </cell>
          <cell r="D1459">
            <v>27600</v>
          </cell>
          <cell r="E1459">
            <v>0</v>
          </cell>
          <cell r="F1459">
            <v>0</v>
          </cell>
        </row>
        <row r="1460">
          <cell r="A1460">
            <v>900030</v>
          </cell>
          <cell r="B1460" t="str">
            <v xml:space="preserve">  Thø ½æng càc                              </v>
          </cell>
          <cell r="C1460" t="str">
            <v xml:space="preserve">    càc   </v>
          </cell>
          <cell r="D1460">
            <v>2300000</v>
          </cell>
          <cell r="E1460">
            <v>0</v>
          </cell>
          <cell r="F1460">
            <v>0</v>
          </cell>
        </row>
        <row r="1461">
          <cell r="A1461">
            <v>900031</v>
          </cell>
          <cell r="B1461" t="str">
            <v xml:space="preserve">  Sçn nËn nh¡                               </v>
          </cell>
          <cell r="C1461" t="str">
            <v xml:space="preserve">   m2 </v>
          </cell>
          <cell r="D1461">
            <v>27600</v>
          </cell>
          <cell r="E1461">
            <v>0</v>
          </cell>
          <cell r="F1461">
            <v>0</v>
          </cell>
        </row>
        <row r="1462">
          <cell r="A1462">
            <v>900032</v>
          </cell>
          <cell r="B1462" t="str">
            <v xml:space="preserve">  ‡Ÿ d¯m lÜt nËn nh¡                        </v>
          </cell>
          <cell r="C1462" t="str">
            <v xml:space="preserve">   m3  </v>
          </cell>
          <cell r="D1462">
            <v>239200</v>
          </cell>
          <cell r="E1462">
            <v>0</v>
          </cell>
          <cell r="F1462">
            <v>0</v>
          </cell>
        </row>
        <row r="1463">
          <cell r="A1463">
            <v>900033</v>
          </cell>
          <cell r="B1463" t="str">
            <v xml:space="preserve">  S¨n xu¶t kÆt c¶u th¾p cõéng ½æ cao        </v>
          </cell>
          <cell r="C1463" t="str">
            <v xml:space="preserve">   t¶n </v>
          </cell>
          <cell r="D1463">
            <v>13800000</v>
          </cell>
          <cell r="E1463">
            <v>0</v>
          </cell>
          <cell r="F1463">
            <v>0</v>
          </cell>
        </row>
        <row r="1464">
          <cell r="A1464">
            <v>900034</v>
          </cell>
          <cell r="B1464" t="str">
            <v xml:space="preserve">  L°p dúng kÆt c¶u th¾p cõéng ½æ cao        </v>
          </cell>
          <cell r="C1464" t="str">
            <v xml:space="preserve">   t¶n </v>
          </cell>
          <cell r="D1464">
            <v>1840000</v>
          </cell>
          <cell r="E1464">
            <v>0</v>
          </cell>
          <cell r="F1464">
            <v>0</v>
          </cell>
        </row>
        <row r="1465">
          <cell r="A1465">
            <v>900035</v>
          </cell>
          <cell r="B1465" t="str">
            <v xml:space="preserve">  CŸt træn nhúa ½õéng                       </v>
          </cell>
          <cell r="C1465" t="str">
            <v xml:space="preserve">   m3  </v>
          </cell>
          <cell r="D1465">
            <v>368000</v>
          </cell>
          <cell r="E1465">
            <v>0</v>
          </cell>
          <cell r="F1465">
            <v>0</v>
          </cell>
        </row>
        <row r="1466">
          <cell r="A1466">
            <v>900036</v>
          </cell>
          <cell r="B1466" t="str">
            <v xml:space="preserve">  Qu¾t Eboxy châng th¶m                 </v>
          </cell>
          <cell r="C1466" t="str">
            <v xml:space="preserve">   m2 </v>
          </cell>
          <cell r="D1466">
            <v>46000</v>
          </cell>
          <cell r="E1466">
            <v>0</v>
          </cell>
          <cell r="F1466">
            <v>0</v>
          </cell>
        </row>
        <row r="1467">
          <cell r="A1467">
            <v>900037</v>
          </cell>
          <cell r="B1467" t="str">
            <v xml:space="preserve">  HÎ thâng ½Üng mê cøa                      </v>
          </cell>
          <cell r="C1467" t="str">
            <v xml:space="preserve">    bæ    </v>
          </cell>
          <cell r="D1467">
            <v>46000000</v>
          </cell>
          <cell r="E1467">
            <v>0</v>
          </cell>
          <cell r="F1467">
            <v>0</v>
          </cell>
        </row>
        <row r="1468">
          <cell r="A1468">
            <v>900038</v>
          </cell>
          <cell r="B1468" t="str">
            <v xml:space="preserve">  ‡ºp bÅ táng ½·u càc                       </v>
          </cell>
          <cell r="C1468" t="str">
            <v xml:space="preserve">    càc   </v>
          </cell>
          <cell r="D1468">
            <v>13800</v>
          </cell>
          <cell r="E1468">
            <v>0</v>
          </cell>
          <cell r="F1468">
            <v>0</v>
          </cell>
        </row>
        <row r="1469">
          <cell r="A1469">
            <v>900039</v>
          </cell>
          <cell r="B1469" t="str">
            <v xml:space="preserve">  Thø tØnh càc                              </v>
          </cell>
          <cell r="C1469" t="str">
            <v xml:space="preserve">    càc   </v>
          </cell>
          <cell r="D1469">
            <v>16560000</v>
          </cell>
          <cell r="E1469">
            <v>0</v>
          </cell>
          <cell r="F1469">
            <v>0</v>
          </cell>
        </row>
        <row r="1470">
          <cell r="A1470">
            <v>900040</v>
          </cell>
          <cell r="B1470" t="str">
            <v xml:space="preserve">  Tõéng kÏnh khung gå                       </v>
          </cell>
          <cell r="C1470" t="str">
            <v xml:space="preserve">   m2 </v>
          </cell>
          <cell r="D1470">
            <v>230000</v>
          </cell>
          <cell r="E1470">
            <v>0</v>
          </cell>
          <cell r="F1470">
            <v>0</v>
          </cell>
        </row>
        <row r="1471">
          <cell r="A1471">
            <v>900041</v>
          </cell>
          <cell r="B1471" t="str">
            <v xml:space="preserve">  Th¾p kháng g×                             </v>
          </cell>
          <cell r="C1471" t="str">
            <v xml:space="preserve">   t¶n </v>
          </cell>
          <cell r="D1471">
            <v>29440000</v>
          </cell>
          <cell r="E1471">
            <v>0</v>
          </cell>
          <cell r="F1471">
            <v>0</v>
          </cell>
        </row>
        <row r="1472">
          <cell r="A1472">
            <v>900042</v>
          </cell>
          <cell r="B1472" t="str">
            <v xml:space="preserve">  Tõéng hoa bÅ táng                         </v>
          </cell>
          <cell r="C1472" t="str">
            <v xml:space="preserve">   m2 </v>
          </cell>
          <cell r="D1472">
            <v>78200</v>
          </cell>
          <cell r="E1472">
            <v>0</v>
          </cell>
          <cell r="F1472">
            <v>0</v>
          </cell>
        </row>
        <row r="1473">
          <cell r="A1473">
            <v>900043</v>
          </cell>
          <cell r="B1473" t="str">
            <v xml:space="preserve">  L¡m mŸi tán trŸng kÁm AUSNAm          </v>
          </cell>
          <cell r="C1473" t="str">
            <v xml:space="preserve">   m2 </v>
          </cell>
          <cell r="D1473">
            <v>138000</v>
          </cell>
          <cell r="E1473">
            <v>0</v>
          </cell>
          <cell r="F1473">
            <v>0</v>
          </cell>
        </row>
        <row r="1474">
          <cell r="A1474">
            <v>900044</v>
          </cell>
          <cell r="B1474" t="str">
            <v xml:space="preserve">  Buláng mÜng  D42                          </v>
          </cell>
          <cell r="C1474" t="str">
            <v xml:space="preserve">   CŸi   </v>
          </cell>
          <cell r="D1474">
            <v>55200</v>
          </cell>
          <cell r="E1474">
            <v>0</v>
          </cell>
          <cell r="F1474">
            <v>0</v>
          </cell>
        </row>
        <row r="1475">
          <cell r="A1475">
            <v>900045</v>
          </cell>
          <cell r="B1475" t="str">
            <v xml:space="preserve">  Xø lû mÜng cñ                             </v>
          </cell>
          <cell r="C1475" t="str">
            <v xml:space="preserve">   CŸi   </v>
          </cell>
          <cell r="D1475">
            <v>18400000</v>
          </cell>
          <cell r="E1475">
            <v>0</v>
          </cell>
          <cell r="F1475">
            <v>0</v>
          </cell>
        </row>
        <row r="1476">
          <cell r="A1476">
            <v>900046</v>
          </cell>
          <cell r="B1476" t="str">
            <v xml:space="preserve">  M¡i nh³n m´t BT NËn                       </v>
          </cell>
          <cell r="C1476" t="str">
            <v xml:space="preserve">   m2 </v>
          </cell>
          <cell r="D1476">
            <v>23000</v>
          </cell>
          <cell r="E1476">
            <v>0</v>
          </cell>
          <cell r="F1476">
            <v>0</v>
          </cell>
        </row>
        <row r="1477">
          <cell r="A1477">
            <v>900047</v>
          </cell>
          <cell r="B1477" t="str">
            <v xml:space="preserve">  GiÆng khoan + Bçm                     </v>
          </cell>
          <cell r="C1477" t="str">
            <v xml:space="preserve">   CŸi   </v>
          </cell>
          <cell r="D1477">
            <v>92000000</v>
          </cell>
          <cell r="E1477">
            <v>0</v>
          </cell>
          <cell r="F1477">
            <v>0</v>
          </cell>
        </row>
        <row r="1478">
          <cell r="A1478">
            <v>900048</v>
          </cell>
          <cell r="B1478" t="str">
            <v xml:space="preserve">  Khuán cøa k¾p                             </v>
          </cell>
          <cell r="C1478" t="str">
            <v xml:space="preserve">   m  </v>
          </cell>
          <cell r="D1478">
            <v>110400</v>
          </cell>
          <cell r="E1478">
            <v>0</v>
          </cell>
          <cell r="F1478">
            <v>0</v>
          </cell>
        </row>
        <row r="1479">
          <cell r="A1479">
            <v>900049</v>
          </cell>
          <cell r="B1479" t="str">
            <v xml:space="preserve">  Mua càc 200x200                           </v>
          </cell>
          <cell r="C1479" t="str">
            <v xml:space="preserve">   m  </v>
          </cell>
          <cell r="D1479">
            <v>82800</v>
          </cell>
          <cell r="E1479">
            <v>0</v>
          </cell>
          <cell r="F1479">
            <v>0</v>
          </cell>
        </row>
        <row r="1480">
          <cell r="A1480">
            <v>900050</v>
          </cell>
          <cell r="B1480" t="str">
            <v xml:space="preserve">  ‡Üng càc 200x200                          </v>
          </cell>
          <cell r="C1480" t="str">
            <v xml:space="preserve">   m  </v>
          </cell>
          <cell r="D1480">
            <v>27600</v>
          </cell>
          <cell r="E1480">
            <v>0</v>
          </cell>
          <cell r="F1480">
            <v>0</v>
          </cell>
        </row>
        <row r="1481">
          <cell r="A1481">
            <v>900051</v>
          </cell>
          <cell r="B1481" t="str">
            <v xml:space="preserve">  Mua càc 250x250                           </v>
          </cell>
          <cell r="C1481" t="str">
            <v xml:space="preserve">   m  </v>
          </cell>
          <cell r="D1481">
            <v>101200</v>
          </cell>
          <cell r="E1481">
            <v>0</v>
          </cell>
          <cell r="F1481">
            <v>0</v>
          </cell>
        </row>
        <row r="1482">
          <cell r="A1482">
            <v>900052</v>
          </cell>
          <cell r="B1482" t="str">
            <v xml:space="preserve">  ‡Üng càc 250x250                          </v>
          </cell>
          <cell r="C1482" t="str">
            <v xml:space="preserve">   m  </v>
          </cell>
          <cell r="D1482">
            <v>28980</v>
          </cell>
          <cell r="E1482">
            <v>0</v>
          </cell>
          <cell r="F1482">
            <v>0</v>
          </cell>
        </row>
        <row r="1483">
          <cell r="A1483">
            <v>900075</v>
          </cell>
          <cell r="B1483" t="str">
            <v xml:space="preserve">  âng câng BT D1000,L=5m,miÎng loe  (‡)     </v>
          </cell>
          <cell r="C1483" t="str">
            <v xml:space="preserve">  CŸi</v>
          </cell>
          <cell r="D1483">
            <v>2040000</v>
          </cell>
          <cell r="E1483">
            <v>0</v>
          </cell>
          <cell r="F1483">
            <v>0</v>
          </cell>
        </row>
        <row r="1484">
          <cell r="A1484">
            <v>900076</v>
          </cell>
          <cell r="B1484" t="str">
            <v xml:space="preserve">  âng câng BT D1000,L=1m,miÎng loe  (‡)     </v>
          </cell>
          <cell r="C1484" t="str">
            <v xml:space="preserve">  CŸi</v>
          </cell>
          <cell r="D1484">
            <v>438000</v>
          </cell>
          <cell r="E1484">
            <v>0</v>
          </cell>
          <cell r="F1484">
            <v>0</v>
          </cell>
        </row>
        <row r="1485">
          <cell r="A1485">
            <v>900077</v>
          </cell>
          <cell r="B1485" t="str">
            <v xml:space="preserve">  âng câng BT D1000,L=1m,miÎng b±ng (‡)     </v>
          </cell>
          <cell r="C1485" t="str">
            <v xml:space="preserve">  CŸi</v>
          </cell>
          <cell r="D1485">
            <v>398000</v>
          </cell>
          <cell r="E1485">
            <v>0</v>
          </cell>
          <cell r="F1485">
            <v>0</v>
          </cell>
        </row>
        <row r="1486">
          <cell r="A1486">
            <v>900078</v>
          </cell>
          <cell r="B1486" t="str">
            <v xml:space="preserve">  âng câng BT D1000,L=5m,miÎng loe  (B)     </v>
          </cell>
          <cell r="C1486" t="str">
            <v xml:space="preserve">  CŸi</v>
          </cell>
          <cell r="D1486">
            <v>1090000</v>
          </cell>
          <cell r="E1486">
            <v>0</v>
          </cell>
          <cell r="F1486">
            <v>0</v>
          </cell>
        </row>
        <row r="1487">
          <cell r="A1487">
            <v>900079</v>
          </cell>
          <cell r="B1487" t="str">
            <v xml:space="preserve">  âng câng BT D1000,L=1m,miÎng loe  (B)     </v>
          </cell>
          <cell r="C1487" t="str">
            <v xml:space="preserve">  CŸi</v>
          </cell>
          <cell r="D1487">
            <v>438000</v>
          </cell>
          <cell r="E1487">
            <v>0</v>
          </cell>
          <cell r="F1487">
            <v>0</v>
          </cell>
        </row>
        <row r="1488">
          <cell r="A1488">
            <v>900080</v>
          </cell>
          <cell r="B1488" t="str">
            <v xml:space="preserve">  âng câng BT D1000,L=1m,miÎng b±ng (B)     </v>
          </cell>
          <cell r="C1488" t="str">
            <v xml:space="preserve">  CŸi</v>
          </cell>
          <cell r="D1488">
            <v>398000</v>
          </cell>
          <cell r="E1488">
            <v>0</v>
          </cell>
          <cell r="F1488">
            <v>0</v>
          </cell>
        </row>
        <row r="1489">
          <cell r="A1489">
            <v>900081</v>
          </cell>
          <cell r="B1489" t="str">
            <v xml:space="preserve">  âng câng BT D800, L=5m,t¨i tràng ‡        </v>
          </cell>
          <cell r="C1489" t="str">
            <v xml:space="preserve">  CŸi</v>
          </cell>
          <cell r="D1489">
            <v>1440000</v>
          </cell>
          <cell r="E1489">
            <v>0</v>
          </cell>
          <cell r="F1489">
            <v>0</v>
          </cell>
        </row>
        <row r="1490">
          <cell r="A1490">
            <v>900082</v>
          </cell>
          <cell r="B1490" t="str">
            <v xml:space="preserve">  âng câng BT D800, L=1m,miÎng loe          </v>
          </cell>
          <cell r="C1490" t="str">
            <v xml:space="preserve">  CŸi</v>
          </cell>
          <cell r="D1490">
            <v>318000</v>
          </cell>
          <cell r="E1490">
            <v>0</v>
          </cell>
          <cell r="F1490">
            <v>0</v>
          </cell>
        </row>
        <row r="1491">
          <cell r="A1491">
            <v>900083</v>
          </cell>
          <cell r="B1491" t="str">
            <v xml:space="preserve">  âng câng BT D600, L=5m,miÎng loe  (‡)     </v>
          </cell>
          <cell r="C1491" t="str">
            <v xml:space="preserve">  CŸi</v>
          </cell>
          <cell r="D1491">
            <v>810000</v>
          </cell>
          <cell r="E1491">
            <v>0</v>
          </cell>
          <cell r="F1491">
            <v>0</v>
          </cell>
        </row>
        <row r="1492">
          <cell r="A1492">
            <v>900084</v>
          </cell>
          <cell r="B1492" t="str">
            <v xml:space="preserve">  âng câng BT D600, L=5m,miÎng loe  (C)     </v>
          </cell>
          <cell r="C1492" t="str">
            <v xml:space="preserve">  CŸi</v>
          </cell>
          <cell r="D1492">
            <v>780000</v>
          </cell>
          <cell r="E1492">
            <v>0</v>
          </cell>
          <cell r="F1492">
            <v>0</v>
          </cell>
        </row>
        <row r="1493">
          <cell r="A1493">
            <v>900085</v>
          </cell>
          <cell r="B1493" t="str">
            <v xml:space="preserve">  âng câng BT D400, L=4m,miÎng loe  (‡)     </v>
          </cell>
          <cell r="C1493" t="str">
            <v xml:space="preserve">  CŸi</v>
          </cell>
          <cell r="D1493">
            <v>344000</v>
          </cell>
          <cell r="E1493">
            <v>0</v>
          </cell>
          <cell r="F1493">
            <v>0</v>
          </cell>
        </row>
        <row r="1494">
          <cell r="A1494">
            <v>900086</v>
          </cell>
          <cell r="B1494" t="str">
            <v xml:space="preserve">  âng câng BT D400, L=2m,miÎng loe  (‡)     </v>
          </cell>
          <cell r="C1494" t="str">
            <v xml:space="preserve">  CŸi</v>
          </cell>
          <cell r="D1494">
            <v>172000</v>
          </cell>
          <cell r="E1494">
            <v>0</v>
          </cell>
          <cell r="F1494">
            <v>0</v>
          </cell>
        </row>
        <row r="1495">
          <cell r="A1495">
            <v>900087</v>
          </cell>
          <cell r="B1495" t="str">
            <v xml:space="preserve">  âng câng BT D400, L=4m,miÎng b±ng (‡)     </v>
          </cell>
          <cell r="C1495" t="str">
            <v xml:space="preserve">  CŸi</v>
          </cell>
          <cell r="D1495">
            <v>324000</v>
          </cell>
          <cell r="E1495">
            <v>0</v>
          </cell>
          <cell r="F1495">
            <v>0</v>
          </cell>
        </row>
        <row r="1496">
          <cell r="A1496">
            <v>900088</v>
          </cell>
          <cell r="B1496" t="str">
            <v xml:space="preserve">  âng câng BT D400, L=4m,miÎng loe  (C)     </v>
          </cell>
          <cell r="C1496" t="str">
            <v xml:space="preserve">  CŸi</v>
          </cell>
          <cell r="D1496">
            <v>344000</v>
          </cell>
          <cell r="E1496">
            <v>0</v>
          </cell>
          <cell r="F1496">
            <v>0</v>
          </cell>
        </row>
        <row r="1497">
          <cell r="A1497">
            <v>900089</v>
          </cell>
          <cell r="B1497" t="str">
            <v xml:space="preserve">  âng câng BT D400, L=4m,miÎng b±ng (C)     </v>
          </cell>
          <cell r="C1497" t="str">
            <v xml:space="preserve">  CŸi</v>
          </cell>
          <cell r="D1497">
            <v>324000</v>
          </cell>
          <cell r="E1497">
            <v>0</v>
          </cell>
          <cell r="F1497">
            <v>0</v>
          </cell>
        </row>
        <row r="1498">
          <cell r="A1498">
            <v>900090</v>
          </cell>
          <cell r="B1498" t="str">
            <v xml:space="preserve">  âng câng BT D400, L=2m,miÎng loe  (C)     </v>
          </cell>
          <cell r="C1498" t="str">
            <v xml:space="preserve">  CŸi</v>
          </cell>
          <cell r="D1498">
            <v>112000</v>
          </cell>
          <cell r="E1498">
            <v>0</v>
          </cell>
          <cell r="F1498">
            <v>0</v>
          </cell>
        </row>
        <row r="1499">
          <cell r="A1499">
            <v>900091</v>
          </cell>
          <cell r="B1499" t="str">
            <v xml:space="preserve">  âng câng BT D400, L=1m,miÎng b±ng (C)     </v>
          </cell>
          <cell r="C1499" t="str">
            <v xml:space="preserve">  CŸi</v>
          </cell>
          <cell r="D1499">
            <v>80000</v>
          </cell>
          <cell r="E1499">
            <v>0</v>
          </cell>
          <cell r="F1499">
            <v>0</v>
          </cell>
        </row>
        <row r="1500">
          <cell r="A1500">
            <v>900092</v>
          </cell>
          <cell r="B1500" t="str">
            <v xml:space="preserve">  âng câng BT D400, L=4m,miÎng loe  (B)     </v>
          </cell>
          <cell r="C1500" t="str">
            <v xml:space="preserve">  CŸi</v>
          </cell>
          <cell r="D1500">
            <v>334000</v>
          </cell>
          <cell r="E1500">
            <v>0</v>
          </cell>
          <cell r="F1500">
            <v>0</v>
          </cell>
        </row>
        <row r="1501">
          <cell r="A1501">
            <v>900093</v>
          </cell>
          <cell r="B1501" t="str">
            <v xml:space="preserve">  âng câng BT D400, L=4m,miÎng b±ng (B)     </v>
          </cell>
          <cell r="C1501" t="str">
            <v xml:space="preserve">  CŸi</v>
          </cell>
          <cell r="D1501">
            <v>314000</v>
          </cell>
          <cell r="E1501">
            <v>0</v>
          </cell>
          <cell r="F1501">
            <v>0</v>
          </cell>
        </row>
        <row r="1502">
          <cell r="A1502">
            <v>900094</v>
          </cell>
          <cell r="B1502" t="str">
            <v xml:space="preserve">  âng câng BT D300, L=1m,t¨i tràng ‡        </v>
          </cell>
          <cell r="C1502" t="str">
            <v xml:space="preserve">  CŸi</v>
          </cell>
          <cell r="D1502">
            <v>48000</v>
          </cell>
          <cell r="E1502">
            <v>0</v>
          </cell>
          <cell r="F1502">
            <v>0</v>
          </cell>
        </row>
        <row r="1503">
          <cell r="A1503">
            <v>900095</v>
          </cell>
          <cell r="B1503" t="str">
            <v xml:space="preserve">  âng câng BT D300, L=1m,t¨i tràng C        </v>
          </cell>
          <cell r="C1503" t="str">
            <v xml:space="preserve">  CŸi</v>
          </cell>
          <cell r="D1503">
            <v>48000</v>
          </cell>
          <cell r="E1503">
            <v>0</v>
          </cell>
          <cell r="F1503">
            <v>0</v>
          </cell>
        </row>
        <row r="1504">
          <cell r="A1504">
            <v>900096</v>
          </cell>
          <cell r="B1504" t="str">
            <v xml:space="preserve">  âng câng BT D300, L=1m,t¨i tràng B        </v>
          </cell>
          <cell r="C1504" t="str">
            <v xml:space="preserve">  CŸi</v>
          </cell>
          <cell r="D1504">
            <v>38000</v>
          </cell>
          <cell r="E1504">
            <v>0</v>
          </cell>
          <cell r="F1504">
            <v>0</v>
          </cell>
        </row>
        <row r="1505">
          <cell r="A1505">
            <v>900097</v>
          </cell>
          <cell r="B1505" t="str">
            <v xml:space="preserve">  ‡Æ câng  D1000                            </v>
          </cell>
          <cell r="C1505" t="str">
            <v xml:space="preserve">  CŸi</v>
          </cell>
          <cell r="D1505">
            <v>90000</v>
          </cell>
          <cell r="E1505">
            <v>0</v>
          </cell>
          <cell r="F1505">
            <v>0</v>
          </cell>
        </row>
        <row r="1506">
          <cell r="A1506">
            <v>900098</v>
          </cell>
          <cell r="B1506" t="str">
            <v xml:space="preserve">  ‡Æ câng  D800                             </v>
          </cell>
          <cell r="C1506" t="str">
            <v xml:space="preserve">  CŸi</v>
          </cell>
          <cell r="D1506">
            <v>60000</v>
          </cell>
          <cell r="E1506">
            <v>0</v>
          </cell>
          <cell r="F1506">
            <v>0</v>
          </cell>
        </row>
        <row r="1507">
          <cell r="A1507">
            <v>900099</v>
          </cell>
          <cell r="B1507" t="str">
            <v xml:space="preserve">  ‡Æ câng  D600                             </v>
          </cell>
          <cell r="C1507" t="str">
            <v xml:space="preserve">  CŸi</v>
          </cell>
          <cell r="D1507">
            <v>44000</v>
          </cell>
          <cell r="E1507">
            <v>0</v>
          </cell>
          <cell r="F1507">
            <v>0</v>
          </cell>
        </row>
        <row r="1508">
          <cell r="A1508">
            <v>900100</v>
          </cell>
          <cell r="B1508" t="str">
            <v xml:space="preserve">  ‡Æ câng  D400                             </v>
          </cell>
          <cell r="C1508" t="str">
            <v xml:space="preserve">  CŸi</v>
          </cell>
          <cell r="D1508">
            <v>22000</v>
          </cell>
          <cell r="E1508">
            <v>0</v>
          </cell>
          <cell r="F1508">
            <v>0</v>
          </cell>
        </row>
        <row r="1509">
          <cell r="A1509">
            <v>900101</v>
          </cell>
          <cell r="B1509" t="str">
            <v xml:space="preserve">  L‡ âng câng BT D1000,L=5m             </v>
          </cell>
          <cell r="C1509" t="str">
            <v xml:space="preserve">  CŸi</v>
          </cell>
          <cell r="D1509">
            <v>200000</v>
          </cell>
          <cell r="E1509">
            <v>40000</v>
          </cell>
          <cell r="F1509">
            <v>0</v>
          </cell>
        </row>
        <row r="1510">
          <cell r="A1510">
            <v>900102</v>
          </cell>
          <cell r="B1510" t="str">
            <v xml:space="preserve">  L‡ âng câng BT D1000,L=1m             </v>
          </cell>
          <cell r="C1510" t="str">
            <v xml:space="preserve">  CŸi</v>
          </cell>
          <cell r="D1510">
            <v>43000</v>
          </cell>
          <cell r="E1510">
            <v>8000</v>
          </cell>
          <cell r="F1510">
            <v>0</v>
          </cell>
        </row>
        <row r="1511">
          <cell r="A1511">
            <v>900103</v>
          </cell>
          <cell r="B1511" t="str">
            <v xml:space="preserve">  L‡ âng câng BT D800, L=5m             </v>
          </cell>
          <cell r="C1511" t="str">
            <v xml:space="preserve">  CŸi</v>
          </cell>
          <cell r="D1511">
            <v>140000</v>
          </cell>
          <cell r="E1511">
            <v>40000</v>
          </cell>
          <cell r="F1511">
            <v>0</v>
          </cell>
        </row>
        <row r="1512">
          <cell r="A1512">
            <v>900104</v>
          </cell>
          <cell r="B1512" t="str">
            <v xml:space="preserve">  L‡ âng câng BT D800, L=1m             </v>
          </cell>
          <cell r="C1512" t="str">
            <v xml:space="preserve">  CŸi</v>
          </cell>
          <cell r="D1512">
            <v>31000</v>
          </cell>
          <cell r="E1512">
            <v>8000</v>
          </cell>
          <cell r="F1512">
            <v>0</v>
          </cell>
        </row>
        <row r="1513">
          <cell r="A1513">
            <v>900105</v>
          </cell>
          <cell r="B1513" t="str">
            <v xml:space="preserve">  L‡ âng câng BT D600, L=5m             </v>
          </cell>
          <cell r="C1513" t="str">
            <v xml:space="preserve">  CŸi</v>
          </cell>
          <cell r="D1513">
            <v>78000</v>
          </cell>
          <cell r="E1513">
            <v>40000</v>
          </cell>
          <cell r="F1513">
            <v>0</v>
          </cell>
        </row>
        <row r="1514">
          <cell r="A1514">
            <v>900106</v>
          </cell>
          <cell r="B1514" t="str">
            <v xml:space="preserve">  L‡ âng câng BT D400, L=4m             </v>
          </cell>
          <cell r="C1514" t="str">
            <v xml:space="preserve">  CŸi</v>
          </cell>
          <cell r="D1514">
            <v>32000</v>
          </cell>
          <cell r="E1514">
            <v>30000</v>
          </cell>
          <cell r="F1514">
            <v>0</v>
          </cell>
        </row>
        <row r="1515">
          <cell r="A1515">
            <v>900107</v>
          </cell>
          <cell r="B1515" t="str">
            <v xml:space="preserve">  L‡ âng câng BT D400, L=2m             </v>
          </cell>
          <cell r="C1515" t="str">
            <v xml:space="preserve">  CŸi</v>
          </cell>
          <cell r="D1515">
            <v>16000</v>
          </cell>
          <cell r="E1515">
            <v>15000</v>
          </cell>
          <cell r="F1515">
            <v>0</v>
          </cell>
        </row>
        <row r="1516">
          <cell r="A1516">
            <v>900108</v>
          </cell>
          <cell r="B1516" t="str">
            <v xml:space="preserve">  L‡ âng câng BT D400, L=1m             </v>
          </cell>
          <cell r="C1516" t="str">
            <v xml:space="preserve">  CŸi</v>
          </cell>
          <cell r="D1516">
            <v>7500</v>
          </cell>
          <cell r="E1516">
            <v>8000</v>
          </cell>
          <cell r="F1516">
            <v>0</v>
          </cell>
        </row>
        <row r="1517">
          <cell r="A1517">
            <v>900109</v>
          </cell>
          <cell r="B1517" t="str">
            <v xml:space="preserve">  L‡ âng câng BT D300, L=1m             </v>
          </cell>
          <cell r="C1517" t="str">
            <v xml:space="preserve">  CŸi</v>
          </cell>
          <cell r="D1517">
            <v>4200</v>
          </cell>
          <cell r="E1517">
            <v>8000</v>
          </cell>
          <cell r="F1517">
            <v>0</v>
          </cell>
        </row>
        <row r="1518">
          <cell r="A1518">
            <v>900110</v>
          </cell>
          <cell r="B1518" t="str">
            <v xml:space="preserve">  L‡ ‡Æ câng  D1000                         </v>
          </cell>
          <cell r="C1518" t="str">
            <v xml:space="preserve">  CŸi</v>
          </cell>
          <cell r="D1518">
            <v>0</v>
          </cell>
          <cell r="E1518">
            <v>3110</v>
          </cell>
          <cell r="F1518">
            <v>0</v>
          </cell>
        </row>
        <row r="1519">
          <cell r="A1519">
            <v>900111</v>
          </cell>
          <cell r="B1519" t="str">
            <v xml:space="preserve">  L‡ ‡Æ câng  D800                          </v>
          </cell>
          <cell r="C1519" t="str">
            <v xml:space="preserve">  CŸi</v>
          </cell>
          <cell r="D1519">
            <v>0</v>
          </cell>
          <cell r="E1519">
            <v>2980</v>
          </cell>
          <cell r="F1519">
            <v>0</v>
          </cell>
        </row>
        <row r="1520">
          <cell r="A1520">
            <v>900112</v>
          </cell>
          <cell r="B1520" t="str">
            <v xml:space="preserve">  L‡ ‡Æ câng  D600                          </v>
          </cell>
          <cell r="C1520" t="str">
            <v xml:space="preserve">  CŸi</v>
          </cell>
          <cell r="D1520">
            <v>0</v>
          </cell>
          <cell r="E1520">
            <v>2670</v>
          </cell>
          <cell r="F1520">
            <v>0</v>
          </cell>
        </row>
        <row r="1521">
          <cell r="A1521">
            <v>900113</v>
          </cell>
          <cell r="B1521" t="str">
            <v xml:space="preserve">  L‡ ‡Æ câng  D400                          </v>
          </cell>
          <cell r="C1521" t="str">
            <v xml:space="preserve">  CŸi</v>
          </cell>
          <cell r="D1521">
            <v>0</v>
          </cell>
          <cell r="E1521">
            <v>2320</v>
          </cell>
          <cell r="F1521">
            <v>0</v>
          </cell>
        </row>
        <row r="1522">
          <cell r="A1522">
            <v>900200</v>
          </cell>
          <cell r="B1522" t="str">
            <v xml:space="preserve">  ‡ºp nhŸm BT                               </v>
          </cell>
          <cell r="C1522" t="str">
            <v>cáng</v>
          </cell>
          <cell r="D1522">
            <v>0</v>
          </cell>
          <cell r="E1522">
            <v>12500</v>
          </cell>
          <cell r="F1522">
            <v>0</v>
          </cell>
        </row>
        <row r="1523">
          <cell r="A1523">
            <v>900210</v>
          </cell>
          <cell r="B1523" t="str">
            <v xml:space="preserve">  Cøa lõèi th¾p                             </v>
          </cell>
          <cell r="C1523" t="str">
            <v>m2</v>
          </cell>
          <cell r="D1523">
            <v>40000</v>
          </cell>
          <cell r="E1523">
            <v>0</v>
          </cell>
          <cell r="F1523">
            <v>0</v>
          </cell>
        </row>
        <row r="1524">
          <cell r="A1524">
            <v>900220</v>
          </cell>
          <cell r="B1524" t="str">
            <v xml:space="preserve">  PhŸ dë kÆt c¶u bÅ táng tõéng, mÜng        </v>
          </cell>
          <cell r="C1524" t="str">
            <v>m3</v>
          </cell>
          <cell r="D1524">
            <v>40000</v>
          </cell>
          <cell r="E1524">
            <v>0</v>
          </cell>
          <cell r="F1524">
            <v>0</v>
          </cell>
        </row>
        <row r="1525">
          <cell r="A1525">
            <v>900230</v>
          </cell>
          <cell r="B1525" t="str">
            <v xml:space="preserve">  PhŸ dë kÆt c¶u bÅ táng nËn                </v>
          </cell>
          <cell r="C1525" t="str">
            <v>m3</v>
          </cell>
          <cell r="D1525">
            <v>40000</v>
          </cell>
          <cell r="E1525">
            <v>0</v>
          </cell>
          <cell r="F1525">
            <v>0</v>
          </cell>
        </row>
        <row r="1526">
          <cell r="A1526">
            <v>900080</v>
          </cell>
          <cell r="B1526" t="str">
            <v xml:space="preserve">  CŸt ½·m ch´t                              </v>
          </cell>
          <cell r="C1526" t="str">
            <v>m3</v>
          </cell>
          <cell r="D1526">
            <v>30000</v>
          </cell>
          <cell r="E1526">
            <v>3200</v>
          </cell>
          <cell r="F1526">
            <v>800</v>
          </cell>
        </row>
        <row r="1527">
          <cell r="A1527">
            <v>900081</v>
          </cell>
          <cell r="B1527" t="str">
            <v xml:space="preserve">  Cøa nhúa</v>
          </cell>
          <cell r="C1527" t="str">
            <v>m2</v>
          </cell>
          <cell r="D1527">
            <v>150000</v>
          </cell>
          <cell r="E1527">
            <v>0</v>
          </cell>
          <cell r="F1527">
            <v>0</v>
          </cell>
        </row>
        <row r="1528">
          <cell r="A1528" t="str">
            <v>eof</v>
          </cell>
        </row>
      </sheetData>
      <sheetData sheetId="1"/>
      <sheetData sheetId="2"/>
      <sheetData sheetId="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XL"/>
      <sheetName val="XL"/>
      <sheetName val="PTCT"/>
      <sheetName val="FT"/>
      <sheetName val="VL"/>
      <sheetName val="Cuoc"/>
      <sheetName val="A6"/>
      <sheetName val="KL"/>
    </sheetNames>
    <sheetDataSet>
      <sheetData sheetId="0" refreshError="1"/>
      <sheetData sheetId="1" refreshError="1"/>
      <sheetData sheetId="2" refreshError="1"/>
      <sheetData sheetId="3" refreshError="1"/>
      <sheetData sheetId="4" refreshError="1"/>
      <sheetData sheetId="5" refreshError="1"/>
      <sheetData sheetId="6" refreshError="1">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VL_NC_MTC"/>
    </sheetNames>
    <sheetDataSet>
      <sheetData sheetId="0"/>
      <sheetData sheetId="1">
        <row r="4">
          <cell r="B4" t="str">
            <v>Mãng M1-7</v>
          </cell>
        </row>
      </sheetData>
      <sheetData sheetId="2" refreshError="1">
        <row r="4">
          <cell r="B4" t="str">
            <v>Mãng M1-7</v>
          </cell>
          <cell r="C4" t="str">
            <v>mãng</v>
          </cell>
          <cell r="D4">
            <v>19</v>
          </cell>
          <cell r="E4">
            <v>197715.34960000002</v>
          </cell>
        </row>
        <row r="5">
          <cell r="B5" t="str">
            <v>Mãng M2-7</v>
          </cell>
          <cell r="C5" t="str">
            <v>mãng</v>
          </cell>
          <cell r="D5">
            <v>20</v>
          </cell>
          <cell r="E5">
            <v>370716.28049999999</v>
          </cell>
        </row>
        <row r="6">
          <cell r="B6" t="str">
            <v>Mãng M1-8</v>
          </cell>
          <cell r="C6" t="str">
            <v>mãng</v>
          </cell>
          <cell r="D6">
            <v>3</v>
          </cell>
          <cell r="E6">
            <v>326230.32684000005</v>
          </cell>
        </row>
        <row r="7">
          <cell r="B7" t="str">
            <v>Mãng M2-8</v>
          </cell>
          <cell r="C7" t="str">
            <v>mãng</v>
          </cell>
          <cell r="D7">
            <v>9</v>
          </cell>
          <cell r="E7">
            <v>652460.6536800001</v>
          </cell>
        </row>
        <row r="8">
          <cell r="B8" t="str">
            <v>Cét bª t«ng vu«ng CV - 7,5</v>
          </cell>
          <cell r="C8" t="str">
            <v>Cét</v>
          </cell>
          <cell r="D8">
            <v>59</v>
          </cell>
          <cell r="E8">
            <v>492504</v>
          </cell>
        </row>
        <row r="9">
          <cell r="B9" t="str">
            <v>Cét bª t«ng vu«ng CV - 8,5</v>
          </cell>
          <cell r="C9" t="str">
            <v>Cét</v>
          </cell>
          <cell r="D9">
            <v>21</v>
          </cell>
          <cell r="E9">
            <v>610314</v>
          </cell>
        </row>
        <row r="10">
          <cell r="B10" t="str">
            <v>TiÕp ®Þa lÆp l¹i RLL</v>
          </cell>
          <cell r="C10" t="str">
            <v>V/t</v>
          </cell>
          <cell r="D10">
            <v>13</v>
          </cell>
          <cell r="E10">
            <v>272075.25</v>
          </cell>
        </row>
        <row r="11">
          <cell r="B11" t="str">
            <v>Xµ X1 - 4V</v>
          </cell>
          <cell r="C11" t="str">
            <v>Bé</v>
          </cell>
          <cell r="D11">
            <v>14</v>
          </cell>
          <cell r="E11">
            <v>59500</v>
          </cell>
        </row>
        <row r="12">
          <cell r="B12" t="str">
            <v>Xµ X2 - 4V</v>
          </cell>
          <cell r="C12" t="str">
            <v>Bé</v>
          </cell>
          <cell r="D12">
            <v>16</v>
          </cell>
          <cell r="E12">
            <v>98600</v>
          </cell>
        </row>
        <row r="13">
          <cell r="B13" t="str">
            <v>Xµ X3 - 4V</v>
          </cell>
          <cell r="C13" t="str">
            <v>Bé</v>
          </cell>
          <cell r="D13">
            <v>12</v>
          </cell>
          <cell r="E13">
            <v>113900</v>
          </cell>
        </row>
        <row r="14">
          <cell r="B14" t="str">
            <v>Xµ X4 - 4V</v>
          </cell>
          <cell r="C14" t="str">
            <v>Bé</v>
          </cell>
          <cell r="D14">
            <v>28</v>
          </cell>
          <cell r="E14">
            <v>98600</v>
          </cell>
        </row>
        <row r="15">
          <cell r="B15" t="str">
            <v>Xµ XL1 - 4V</v>
          </cell>
          <cell r="C15" t="str">
            <v>Bé</v>
          </cell>
          <cell r="D15">
            <v>1</v>
          </cell>
          <cell r="E15">
            <v>314500</v>
          </cell>
        </row>
        <row r="16">
          <cell r="B16" t="str">
            <v>Xµ XL3 - 4V</v>
          </cell>
          <cell r="C16" t="str">
            <v>Bé</v>
          </cell>
          <cell r="D16">
            <v>1</v>
          </cell>
          <cell r="E16">
            <v>649400</v>
          </cell>
        </row>
        <row r="17">
          <cell r="B17" t="str">
            <v>Xµ X2 - 2V</v>
          </cell>
          <cell r="C17" t="str">
            <v>Bé</v>
          </cell>
          <cell r="D17">
            <v>6</v>
          </cell>
          <cell r="E17">
            <v>51000</v>
          </cell>
        </row>
        <row r="18">
          <cell r="B18" t="str">
            <v>phÇn d©y sø phô kiÖn</v>
          </cell>
        </row>
        <row r="19">
          <cell r="B19" t="str">
            <v>D©y dÉn AP -  25</v>
          </cell>
          <cell r="C19" t="str">
            <v>km</v>
          </cell>
          <cell r="D19">
            <v>0</v>
          </cell>
          <cell r="E19">
            <v>3862500</v>
          </cell>
        </row>
        <row r="20">
          <cell r="B20" t="str">
            <v>D©y dÉn AP -  35</v>
          </cell>
          <cell r="C20" t="str">
            <v>km</v>
          </cell>
          <cell r="D20">
            <v>2.76</v>
          </cell>
          <cell r="E20">
            <v>5263918</v>
          </cell>
        </row>
        <row r="21">
          <cell r="B21" t="str">
            <v>KÐo d©y AP - 50</v>
          </cell>
          <cell r="C21" t="str">
            <v>km</v>
          </cell>
          <cell r="D21">
            <v>1.77</v>
          </cell>
          <cell r="E21">
            <v>6980413</v>
          </cell>
        </row>
        <row r="22">
          <cell r="B22" t="str">
            <v>KÐo d©y AP - 70</v>
          </cell>
          <cell r="C22" t="str">
            <v>km</v>
          </cell>
          <cell r="D22">
            <v>0.73499999999999999</v>
          </cell>
          <cell r="E22">
            <v>10236655</v>
          </cell>
        </row>
        <row r="23">
          <cell r="B23" t="str">
            <v>KÐo d©y AP - 95</v>
          </cell>
          <cell r="C23" t="str">
            <v>km</v>
          </cell>
          <cell r="D23">
            <v>0.90600000000000003</v>
          </cell>
          <cell r="E23">
            <v>11729382.5</v>
          </cell>
        </row>
        <row r="24">
          <cell r="B24" t="str">
            <v>KÐo d©y AP - 120</v>
          </cell>
          <cell r="C24" t="str">
            <v>km</v>
          </cell>
          <cell r="D24">
            <v>1.0649999999999999</v>
          </cell>
          <cell r="E24">
            <v>13861997.5</v>
          </cell>
        </row>
        <row r="25">
          <cell r="B25" t="str">
            <v>D©y dÉn A -  35</v>
          </cell>
          <cell r="C25" t="str">
            <v>km</v>
          </cell>
          <cell r="D25">
            <v>1.51</v>
          </cell>
          <cell r="E25">
            <v>2837356.45</v>
          </cell>
        </row>
        <row r="26">
          <cell r="B26" t="str">
            <v>KÐo d©y A -  50</v>
          </cell>
          <cell r="C26" t="str">
            <v>km</v>
          </cell>
          <cell r="D26">
            <v>0.245</v>
          </cell>
          <cell r="E26">
            <v>4046350.88</v>
          </cell>
        </row>
        <row r="27">
          <cell r="B27" t="str">
            <v>KÐo d©y A -  70</v>
          </cell>
          <cell r="C27" t="str">
            <v>km</v>
          </cell>
          <cell r="D27">
            <v>0.30199999999999999</v>
          </cell>
          <cell r="E27">
            <v>5660709.0199999996</v>
          </cell>
        </row>
        <row r="28">
          <cell r="B28" t="str">
            <v>KÐo d©y A -  95</v>
          </cell>
          <cell r="C28" t="str">
            <v>km</v>
          </cell>
          <cell r="D28">
            <v>0.35499999999999998</v>
          </cell>
          <cell r="E28">
            <v>7587647.4400000004</v>
          </cell>
        </row>
        <row r="29">
          <cell r="B29" t="str">
            <v>Sø A - 30</v>
          </cell>
          <cell r="C29" t="str">
            <v>Qu¶</v>
          </cell>
          <cell r="D29">
            <v>532</v>
          </cell>
          <cell r="E29">
            <v>6000</v>
          </cell>
        </row>
        <row r="30">
          <cell r="B30" t="str">
            <v>Sø A - 20</v>
          </cell>
          <cell r="C30" t="str">
            <v>Qu¶</v>
          </cell>
          <cell r="D30">
            <v>52</v>
          </cell>
          <cell r="E30">
            <v>4500</v>
          </cell>
        </row>
        <row r="31">
          <cell r="B31" t="str">
            <v>èng nhùa luån d©y tiÕp ®Þa</v>
          </cell>
          <cell r="C31" t="str">
            <v>m</v>
          </cell>
          <cell r="D31">
            <v>39</v>
          </cell>
          <cell r="E31">
            <v>3000</v>
          </cell>
        </row>
        <row r="32">
          <cell r="B32" t="str">
            <v>KÐo d©y v­ît ®­êng d©y th«n</v>
          </cell>
          <cell r="C32" t="str">
            <v>v/t</v>
          </cell>
          <cell r="D32">
            <v>0</v>
          </cell>
          <cell r="E32">
            <v>51800</v>
          </cell>
        </row>
        <row r="33">
          <cell r="B33" t="str">
            <v>KÐo d©y v­ît s«ng</v>
          </cell>
          <cell r="C33" t="str">
            <v>v/t</v>
          </cell>
          <cell r="D33">
            <v>0</v>
          </cell>
          <cell r="E33">
            <v>0</v>
          </cell>
        </row>
        <row r="34">
          <cell r="B34" t="str">
            <v>KÐo d©y vÞ trÝ gãc</v>
          </cell>
          <cell r="C34" t="str">
            <v>v/t</v>
          </cell>
          <cell r="D34">
            <v>27</v>
          </cell>
          <cell r="E34">
            <v>0</v>
          </cell>
        </row>
        <row r="35">
          <cell r="B35" t="str">
            <v>KÐo d©y v­ît ®­êng</v>
          </cell>
          <cell r="C35" t="str">
            <v>v/t</v>
          </cell>
          <cell r="D35">
            <v>21</v>
          </cell>
          <cell r="E35">
            <v>66500</v>
          </cell>
        </row>
        <row r="36">
          <cell r="B36" t="str">
            <v>D©y nh«m buéc cæ sø</v>
          </cell>
          <cell r="C36" t="str">
            <v>kg</v>
          </cell>
          <cell r="D36">
            <v>6</v>
          </cell>
          <cell r="E36">
            <v>25000</v>
          </cell>
        </row>
        <row r="37">
          <cell r="B37" t="str">
            <v>KÑp c¸p nh«m c¸c lo¹i</v>
          </cell>
          <cell r="C37" t="str">
            <v>c¸i</v>
          </cell>
          <cell r="D37">
            <v>410</v>
          </cell>
          <cell r="E37">
            <v>10000</v>
          </cell>
        </row>
        <row r="38">
          <cell r="B38" t="str">
            <v>GhÝp ®ång nh«m c¸c lo¹i</v>
          </cell>
          <cell r="C38" t="str">
            <v>c¸i</v>
          </cell>
          <cell r="D38">
            <v>14</v>
          </cell>
          <cell r="E38">
            <v>16000</v>
          </cell>
        </row>
        <row r="40">
          <cell r="B40" t="str">
            <v>III. PhÇn c«ng t¬</v>
          </cell>
        </row>
        <row r="41">
          <cell r="B41" t="str">
            <v>C«ng t¬ 1 pha 3- 9A</v>
          </cell>
          <cell r="C41" t="str">
            <v>C¸i</v>
          </cell>
          <cell r="D41">
            <v>327</v>
          </cell>
          <cell r="E41">
            <v>97000</v>
          </cell>
        </row>
        <row r="42">
          <cell r="B42" t="str">
            <v>C¸p Mylle 2 x 16</v>
          </cell>
          <cell r="C42" t="str">
            <v>m</v>
          </cell>
          <cell r="D42">
            <v>375</v>
          </cell>
          <cell r="E42">
            <v>21400</v>
          </cell>
        </row>
        <row r="43">
          <cell r="B43" t="str">
            <v>C¸p Mylle 2 x 11</v>
          </cell>
          <cell r="C43" t="str">
            <v>m</v>
          </cell>
          <cell r="D43">
            <v>120</v>
          </cell>
          <cell r="E43">
            <v>14600</v>
          </cell>
        </row>
        <row r="44">
          <cell r="B44" t="str">
            <v>C¸p Mylle 2 x 7</v>
          </cell>
          <cell r="C44" t="str">
            <v>m</v>
          </cell>
          <cell r="D44">
            <v>15</v>
          </cell>
          <cell r="E44">
            <v>9890</v>
          </cell>
        </row>
        <row r="45">
          <cell r="B45" t="str">
            <v>C¸p PVC 2 x 4</v>
          </cell>
          <cell r="C45" t="str">
            <v>m</v>
          </cell>
          <cell r="D45">
            <v>8175</v>
          </cell>
          <cell r="E45">
            <v>4600</v>
          </cell>
        </row>
        <row r="46">
          <cell r="B46" t="str">
            <v>C«ng t¬ 1 pha 3- 9A</v>
          </cell>
          <cell r="C46" t="str">
            <v>c¸i</v>
          </cell>
          <cell r="D46">
            <v>327</v>
          </cell>
          <cell r="E46">
            <v>0</v>
          </cell>
        </row>
        <row r="47">
          <cell r="B47" t="str">
            <v>Hßm 2 c«ng t¬ Compuzit</v>
          </cell>
          <cell r="C47" t="str">
            <v>c¸i</v>
          </cell>
          <cell r="D47">
            <v>24</v>
          </cell>
          <cell r="E47">
            <v>285000</v>
          </cell>
        </row>
        <row r="48">
          <cell r="B48" t="str">
            <v>Hßm 4 c«ng t¬ Compuzit</v>
          </cell>
          <cell r="C48" t="str">
            <v>c¸i</v>
          </cell>
          <cell r="D48">
            <v>75</v>
          </cell>
          <cell r="E48">
            <v>405000</v>
          </cell>
        </row>
        <row r="49">
          <cell r="B49" t="str">
            <v>B¨ng dÝnh</v>
          </cell>
          <cell r="C49" t="str">
            <v>cuén</v>
          </cell>
          <cell r="D49">
            <v>30</v>
          </cell>
          <cell r="E49">
            <v>2500</v>
          </cell>
        </row>
        <row r="50">
          <cell r="B50" t="str">
            <v>CÇu dao 15 A</v>
          </cell>
          <cell r="C50" t="str">
            <v>c¸I</v>
          </cell>
          <cell r="D50">
            <v>327</v>
          </cell>
          <cell r="E50">
            <v>15000</v>
          </cell>
        </row>
        <row r="51">
          <cell r="B51" t="str">
            <v>D©y thÐp v¨ng f=3</v>
          </cell>
          <cell r="C51" t="str">
            <v>m</v>
          </cell>
          <cell r="D51">
            <v>6540</v>
          </cell>
          <cell r="E51">
            <v>800</v>
          </cell>
        </row>
        <row r="52">
          <cell r="B52" t="str">
            <v>T¨ng ®¬ nÐo d©y</v>
          </cell>
          <cell r="C52" t="str">
            <v>c¸i</v>
          </cell>
          <cell r="D52">
            <v>0</v>
          </cell>
          <cell r="E52">
            <v>10000</v>
          </cell>
        </row>
        <row r="53">
          <cell r="B53" t="str">
            <v>D©y thÐp buéc f =1</v>
          </cell>
          <cell r="C53" t="str">
            <v>kg</v>
          </cell>
          <cell r="D53">
            <v>5</v>
          </cell>
          <cell r="E53">
            <v>7000</v>
          </cell>
        </row>
        <row r="54">
          <cell r="B54" t="str">
            <v>Hßm 1 c«ng t¬ Compuzit</v>
          </cell>
          <cell r="C54" t="str">
            <v>c¸i</v>
          </cell>
          <cell r="D54">
            <v>3</v>
          </cell>
          <cell r="E54">
            <v>128040</v>
          </cell>
        </row>
        <row r="55">
          <cell r="B55" t="str">
            <v>D©y 1 x 4</v>
          </cell>
          <cell r="C55" t="str">
            <v>m</v>
          </cell>
          <cell r="D55">
            <v>654</v>
          </cell>
          <cell r="E55">
            <v>2000</v>
          </cell>
        </row>
        <row r="56">
          <cell r="B56" t="str">
            <v>Xµ ®ì hßm c«ng t¬</v>
          </cell>
          <cell r="C56" t="str">
            <v>bé</v>
          </cell>
          <cell r="D56">
            <v>102</v>
          </cell>
          <cell r="E56">
            <v>53550</v>
          </cell>
        </row>
        <row r="57">
          <cell r="B57" t="str">
            <v>Sø ®ì d©y ra sau c«ng t¬</v>
          </cell>
          <cell r="C57" t="str">
            <v>bé</v>
          </cell>
          <cell r="D57">
            <v>327</v>
          </cell>
          <cell r="E57">
            <v>2000</v>
          </cell>
        </row>
        <row r="58">
          <cell r="B58" t="str">
            <v>GhÝp ®ång nh«m</v>
          </cell>
          <cell r="C58" t="str">
            <v>c¸i</v>
          </cell>
          <cell r="D58">
            <v>172</v>
          </cell>
          <cell r="E58">
            <v>12000</v>
          </cell>
        </row>
        <row r="59">
          <cell r="B59" t="str">
            <v>Xµ ®ì d©y ra sau c«ng t¬</v>
          </cell>
          <cell r="C59" t="str">
            <v>c¸i</v>
          </cell>
          <cell r="D59">
            <v>102</v>
          </cell>
          <cell r="E59">
            <v>33660</v>
          </cell>
        </row>
        <row r="60">
          <cell r="B60" t="str">
            <v>§inh vÝt 30 x30</v>
          </cell>
          <cell r="C60" t="str">
            <v>c¸i</v>
          </cell>
          <cell r="D60">
            <v>1320</v>
          </cell>
          <cell r="E60">
            <v>100</v>
          </cell>
        </row>
        <row r="61">
          <cell r="B61" t="str">
            <v>Kho¸ bi</v>
          </cell>
          <cell r="C61" t="str">
            <v>c¸i</v>
          </cell>
          <cell r="D61">
            <v>102</v>
          </cell>
          <cell r="E61">
            <v>12000</v>
          </cell>
        </row>
      </sheetData>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heetName val="PERSONAL.XLS"/>
    </sheetNames>
    <definedNames>
      <definedName name="TLTH1"/>
    </defined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
      <sheetName val="tien luong"/>
      <sheetName val="dutoan"/>
      <sheetName val="Sheet3"/>
      <sheetName val="XL4Poppy"/>
    </sheetNames>
    <sheetDataSet>
      <sheetData sheetId="0"/>
      <sheetData sheetId="1"/>
      <sheetData sheetId="2"/>
      <sheetData sheetId="3"/>
      <sheetData sheetId="4" refreshError="1">
        <row r="15">
          <cell r="A15" t="b">
            <v>1</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Quantity"/>
      <sheetName val="KP_List"/>
      <sheetName val="PU_ITALY "/>
      <sheetName val="Prices"/>
      <sheetName val="Module1"/>
      <sheetName val="Module2"/>
    </sheetNames>
    <sheetDataSet>
      <sheetData sheetId="0"/>
      <sheetData sheetId="1" refreshError="1"/>
      <sheetData sheetId="2"/>
      <sheetData sheetId="3"/>
      <sheetData sheetId="4"/>
      <sheetData sheetId="5" refreshError="1"/>
      <sheetData sheetId="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b"/>
      <sheetName val="THTT"/>
      <sheetName val="THQT"/>
      <sheetName val="TH§Z6Kv"/>
      <sheetName val="VLNCZ6kV"/>
      <sheetName val="CTDZ 6kV"/>
      <sheetName val="THTBA"/>
      <sheetName val="VLNCTBA"/>
      <sheetName val="CTTBA"/>
      <sheetName val="THdz0,4"/>
      <sheetName val="Vlncdz0,4cto"/>
      <sheetName val="CTDZ 0.4+cto"/>
      <sheetName val="CTbe tong"/>
      <sheetName val="Trongluong"/>
      <sheetName val="vc"/>
      <sheetName val="TH§Z6Kv (gd1)"/>
      <sheetName val="VLNCZ6kV (gd1)"/>
      <sheetName val="CTDZ6kv (gd1) "/>
      <sheetName val="THtba(gd1)"/>
      <sheetName val="VLNCTBA (gd1)"/>
      <sheetName val="CTTBA (gd1)"/>
      <sheetName val="THdz0,4 (gd1)"/>
      <sheetName val="Vlncdz0,4cto (gd1)"/>
      <sheetName val="CTDZ 0.4+cto (GD1)"/>
      <sheetName val="Sheet1"/>
      <sheetName val="XXXXXXXX"/>
      <sheetName val="XXXXXXX0"/>
      <sheetName val="XL4Poppy"/>
      <sheetName val="CTDZ6kv _gd1_ "/>
      <sheetName val="CTTBA _gd1_"/>
      <sheetName val="CTDZ 0_4_cto _GD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8">
          <cell r="C8" t="str">
            <v>Bª t«ng M50</v>
          </cell>
          <cell r="H8">
            <v>193264.77499999999</v>
          </cell>
          <cell r="I8">
            <v>14471.352900000002</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3">
          <cell r="C13" t="str">
            <v>b. Nh©n c«ng ( cù ly vËn chuyÓn 100m)</v>
          </cell>
        </row>
        <row r="14">
          <cell r="B14" t="str">
            <v>02-1211</v>
          </cell>
          <cell r="C14" t="str">
            <v>VËn chuyÓn xi m¨ng</v>
          </cell>
          <cell r="D14" t="str">
            <v>m3</v>
          </cell>
          <cell r="E14">
            <v>0.16800000000000001</v>
          </cell>
          <cell r="F14">
            <v>0.1</v>
          </cell>
          <cell r="G14">
            <v>74756</v>
          </cell>
          <cell r="I14">
            <v>1255.9008000000001</v>
          </cell>
        </row>
        <row r="15">
          <cell r="B15" t="str">
            <v>02-1231</v>
          </cell>
          <cell r="C15" t="str">
            <v>VËn chuyÓn c¸t vµng</v>
          </cell>
          <cell r="D15" t="str">
            <v>m3</v>
          </cell>
          <cell r="E15">
            <v>0.51200000000000001</v>
          </cell>
          <cell r="F15">
            <v>0.1</v>
          </cell>
          <cell r="G15">
            <v>69458</v>
          </cell>
          <cell r="I15">
            <v>3556.2496000000001</v>
          </cell>
        </row>
        <row r="16">
          <cell r="B16" t="str">
            <v>02-1241</v>
          </cell>
          <cell r="C16" t="str">
            <v>VËn chuyÓn ®¸ d¨m</v>
          </cell>
          <cell r="D16" t="str">
            <v>m3</v>
          </cell>
          <cell r="E16">
            <v>0.88900000000000001</v>
          </cell>
          <cell r="F16">
            <v>0.1</v>
          </cell>
          <cell r="G16">
            <v>73725</v>
          </cell>
          <cell r="I16">
            <v>6554.1525000000001</v>
          </cell>
        </row>
        <row r="17">
          <cell r="B17" t="str">
            <v>02-1321</v>
          </cell>
          <cell r="C17" t="str">
            <v>VËn chuyÓn n­íc</v>
          </cell>
          <cell r="D17" t="str">
            <v>m3</v>
          </cell>
          <cell r="E17">
            <v>0.5</v>
          </cell>
          <cell r="F17">
            <v>0.1</v>
          </cell>
          <cell r="G17">
            <v>62101</v>
          </cell>
          <cell r="I17">
            <v>3105.05</v>
          </cell>
        </row>
        <row r="19">
          <cell r="C19" t="str">
            <v>Bª t«ng M 150</v>
          </cell>
          <cell r="H19">
            <v>283488.34999999998</v>
          </cell>
          <cell r="I19">
            <v>14862.2945</v>
          </cell>
        </row>
        <row r="20">
          <cell r="C20" t="str">
            <v>a. VËt liÖu</v>
          </cell>
        </row>
        <row r="21">
          <cell r="B21" t="str">
            <v xml:space="preserve">§GtØnh </v>
          </cell>
          <cell r="C21" t="str">
            <v>Xi m¨ng PC30</v>
          </cell>
          <cell r="D21" t="str">
            <v>kg</v>
          </cell>
          <cell r="E21" t="str">
            <v>278</v>
          </cell>
          <cell r="F21">
            <v>1.0249999999999999</v>
          </cell>
          <cell r="G21">
            <v>643</v>
          </cell>
          <cell r="H21">
            <v>183222.85</v>
          </cell>
        </row>
        <row r="22">
          <cell r="B22" t="str">
            <v xml:space="preserve">§GtØnh </v>
          </cell>
          <cell r="C22" t="str">
            <v>C¸t vµng</v>
          </cell>
          <cell r="D22" t="str">
            <v>m3</v>
          </cell>
          <cell r="E22" t="str">
            <v>0,469</v>
          </cell>
          <cell r="F22">
            <v>1.0249999999999999</v>
          </cell>
          <cell r="G22">
            <v>34000</v>
          </cell>
          <cell r="H22">
            <v>16344.649999999996</v>
          </cell>
        </row>
        <row r="23">
          <cell r="B23" t="str">
            <v xml:space="preserve">§GtØnh </v>
          </cell>
          <cell r="C23" t="str">
            <v>§¸ d¨m 2 x 4</v>
          </cell>
          <cell r="D23" t="str">
            <v>m3</v>
          </cell>
          <cell r="E23" t="str">
            <v>0,871</v>
          </cell>
          <cell r="F23">
            <v>1.0249999999999999</v>
          </cell>
          <cell r="G23">
            <v>94000</v>
          </cell>
          <cell r="H23">
            <v>83920.849999999991</v>
          </cell>
        </row>
        <row r="24">
          <cell r="C24" t="str">
            <v>b. Nh©n c«ng ( cù ly vËn chuyÓn 100m)</v>
          </cell>
        </row>
        <row r="25">
          <cell r="B25" t="str">
            <v>02-1211</v>
          </cell>
          <cell r="C25" t="str">
            <v>VËn chuyÓn xi m¨ng</v>
          </cell>
          <cell r="D25" t="str">
            <v>m3</v>
          </cell>
          <cell r="E25">
            <v>0.27800000000000002</v>
          </cell>
          <cell r="F25">
            <v>0.1</v>
          </cell>
          <cell r="G25">
            <v>74756</v>
          </cell>
          <cell r="I25">
            <v>2078.2168000000001</v>
          </cell>
        </row>
        <row r="26">
          <cell r="B26" t="str">
            <v>02-1231</v>
          </cell>
          <cell r="C26" t="str">
            <v>VËn chuyÓn c¸t vµng</v>
          </cell>
          <cell r="D26" t="str">
            <v>m3</v>
          </cell>
          <cell r="E26" t="str">
            <v>0,469</v>
          </cell>
          <cell r="F26">
            <v>0.1</v>
          </cell>
          <cell r="G26">
            <v>69458</v>
          </cell>
          <cell r="I26">
            <v>3257.5801999999999</v>
          </cell>
        </row>
        <row r="27">
          <cell r="B27" t="str">
            <v>02-1241</v>
          </cell>
          <cell r="C27" t="str">
            <v>VËn chuyÓn ®¸ d¨m</v>
          </cell>
          <cell r="D27" t="str">
            <v>m3</v>
          </cell>
          <cell r="E27" t="str">
            <v>0,871</v>
          </cell>
          <cell r="F27">
            <v>0.1</v>
          </cell>
          <cell r="G27">
            <v>73725</v>
          </cell>
          <cell r="I27">
            <v>6421.4475000000002</v>
          </cell>
        </row>
        <row r="28">
          <cell r="B28" t="str">
            <v>02-1321</v>
          </cell>
          <cell r="C28" t="str">
            <v>VËn chuyÓn n­íc</v>
          </cell>
          <cell r="D28" t="str">
            <v>m3</v>
          </cell>
          <cell r="E28">
            <v>0.5</v>
          </cell>
          <cell r="F28">
            <v>0.1</v>
          </cell>
          <cell r="G28">
            <v>62101</v>
          </cell>
          <cell r="I28">
            <v>3105.05</v>
          </cell>
        </row>
        <row r="30">
          <cell r="C30" t="str">
            <v>Bª t«ng M 200</v>
          </cell>
          <cell r="H30">
            <v>331771.99999999994</v>
          </cell>
          <cell r="I30">
            <v>14978.229500000001</v>
          </cell>
        </row>
        <row r="31">
          <cell r="C31" t="str">
            <v>a. VËt liÖu</v>
          </cell>
        </row>
        <row r="32">
          <cell r="B32" t="str">
            <v xml:space="preserve">§GtØnh </v>
          </cell>
          <cell r="C32" t="str">
            <v>Xi m¨ng PC30</v>
          </cell>
          <cell r="D32" t="str">
            <v>kg</v>
          </cell>
          <cell r="E32" t="str">
            <v>357</v>
          </cell>
          <cell r="F32">
            <v>1.0249999999999999</v>
          </cell>
          <cell r="G32">
            <v>643</v>
          </cell>
          <cell r="H32">
            <v>235289.77499999997</v>
          </cell>
        </row>
        <row r="33">
          <cell r="B33" t="str">
            <v xml:space="preserve">§GtØnh </v>
          </cell>
          <cell r="C33" t="str">
            <v>C¸t vµng</v>
          </cell>
          <cell r="D33" t="str">
            <v>m3</v>
          </cell>
          <cell r="E33" t="str">
            <v>0,441</v>
          </cell>
          <cell r="F33">
            <v>1.0249999999999999</v>
          </cell>
          <cell r="G33">
            <v>34000</v>
          </cell>
          <cell r="H33">
            <v>15368.849999999999</v>
          </cell>
        </row>
        <row r="34">
          <cell r="B34" t="str">
            <v xml:space="preserve">§GtØnh </v>
          </cell>
          <cell r="C34" t="str">
            <v>§¸ d¨m 2 x 4</v>
          </cell>
          <cell r="D34" t="str">
            <v>m3</v>
          </cell>
          <cell r="E34" t="str">
            <v>0,833</v>
          </cell>
          <cell r="F34">
            <v>1.0249999999999999</v>
          </cell>
          <cell r="G34">
            <v>95000</v>
          </cell>
          <cell r="H34">
            <v>81113.374999999985</v>
          </cell>
        </row>
        <row r="35">
          <cell r="C35" t="str">
            <v>b. Nh©n c«ng ( cù ly vËn chuyÓn 100m)</v>
          </cell>
        </row>
        <row r="36">
          <cell r="B36" t="str">
            <v>02-1211</v>
          </cell>
          <cell r="C36" t="str">
            <v>VËn chuyÓn xi m¨ng</v>
          </cell>
          <cell r="D36" t="str">
            <v>m3</v>
          </cell>
          <cell r="E36">
            <v>0.35699999999999998</v>
          </cell>
          <cell r="F36">
            <v>0.1</v>
          </cell>
          <cell r="G36">
            <v>74756</v>
          </cell>
          <cell r="I36">
            <v>2668.7892000000002</v>
          </cell>
        </row>
        <row r="37">
          <cell r="B37" t="str">
            <v>02-1231</v>
          </cell>
          <cell r="C37" t="str">
            <v>VËn chuyÓn c¸t vµng</v>
          </cell>
          <cell r="D37" t="str">
            <v>m3</v>
          </cell>
          <cell r="E37" t="str">
            <v>0,441</v>
          </cell>
          <cell r="F37">
            <v>0.1</v>
          </cell>
          <cell r="G37">
            <v>69458</v>
          </cell>
          <cell r="I37">
            <v>3063.0978</v>
          </cell>
        </row>
        <row r="38">
          <cell r="B38" t="str">
            <v>02-1241</v>
          </cell>
          <cell r="C38" t="str">
            <v>VËn chuyÓn ®¸ d¨m</v>
          </cell>
          <cell r="D38" t="str">
            <v>m3</v>
          </cell>
          <cell r="E38" t="str">
            <v>0,833</v>
          </cell>
          <cell r="F38">
            <v>0.1</v>
          </cell>
          <cell r="G38">
            <v>73725</v>
          </cell>
          <cell r="I38">
            <v>6141.2924999999996</v>
          </cell>
        </row>
        <row r="39">
          <cell r="B39" t="str">
            <v>02-1321</v>
          </cell>
          <cell r="C39" t="str">
            <v>VËn chuyÓn n­íc</v>
          </cell>
          <cell r="D39" t="str">
            <v>m3</v>
          </cell>
          <cell r="E39">
            <v>0.5</v>
          </cell>
          <cell r="F39">
            <v>0.1</v>
          </cell>
          <cell r="G39">
            <v>62101</v>
          </cell>
          <cell r="I39">
            <v>3105.05</v>
          </cell>
        </row>
        <row r="41">
          <cell r="C41" t="str">
            <v>Bª t«ng M 200 ( §óc s½n)</v>
          </cell>
          <cell r="H41">
            <v>331771.99999999994</v>
          </cell>
          <cell r="I41">
            <v>53433.05</v>
          </cell>
        </row>
        <row r="42">
          <cell r="C42" t="str">
            <v>a. VËt liÖu</v>
          </cell>
        </row>
        <row r="43">
          <cell r="B43" t="str">
            <v xml:space="preserve">§GtØnh </v>
          </cell>
          <cell r="C43" t="str">
            <v>Xi m¨ng PC30</v>
          </cell>
          <cell r="D43" t="str">
            <v>kg</v>
          </cell>
          <cell r="E43" t="str">
            <v>357</v>
          </cell>
          <cell r="F43">
            <v>1.0249999999999999</v>
          </cell>
          <cell r="G43">
            <v>643</v>
          </cell>
          <cell r="H43">
            <v>235289.77499999997</v>
          </cell>
        </row>
        <row r="44">
          <cell r="B44" t="str">
            <v xml:space="preserve">§GtØnh </v>
          </cell>
          <cell r="C44" t="str">
            <v>C¸t vµng</v>
          </cell>
          <cell r="D44" t="str">
            <v>m3</v>
          </cell>
          <cell r="E44" t="str">
            <v>0,441</v>
          </cell>
          <cell r="F44">
            <v>1.0249999999999999</v>
          </cell>
          <cell r="G44">
            <v>34000</v>
          </cell>
          <cell r="H44">
            <v>15368.849999999999</v>
          </cell>
        </row>
        <row r="45">
          <cell r="B45" t="str">
            <v xml:space="preserve">§GtØnh </v>
          </cell>
          <cell r="C45" t="str">
            <v>§¸ d¨m 2 x 4</v>
          </cell>
          <cell r="D45" t="str">
            <v>m3</v>
          </cell>
          <cell r="E45" t="str">
            <v>0,833</v>
          </cell>
          <cell r="F45">
            <v>1.0249999999999999</v>
          </cell>
          <cell r="G45">
            <v>95000</v>
          </cell>
          <cell r="H45">
            <v>81113.374999999985</v>
          </cell>
        </row>
        <row r="46">
          <cell r="C46" t="str">
            <v>b. Nh©n c«ng ( cù ly vËn chuyÓn 100m)</v>
          </cell>
        </row>
        <row r="47">
          <cell r="B47" t="str">
            <v>02.3611</v>
          </cell>
          <cell r="C47" t="str">
            <v xml:space="preserve">§æ bª t«ng ®óc s½n </v>
          </cell>
          <cell r="D47" t="str">
            <v>m3</v>
          </cell>
          <cell r="E47" t="str">
            <v>1</v>
          </cell>
          <cell r="F47">
            <v>1</v>
          </cell>
          <cell r="G47">
            <v>50328</v>
          </cell>
          <cell r="I47">
            <v>50328</v>
          </cell>
        </row>
        <row r="48">
          <cell r="B48" t="str">
            <v>02-1321</v>
          </cell>
          <cell r="C48" t="str">
            <v>VËn chuyÓn n­íc</v>
          </cell>
          <cell r="D48" t="str">
            <v>m3</v>
          </cell>
          <cell r="E48">
            <v>0.5</v>
          </cell>
          <cell r="F48">
            <v>0.1</v>
          </cell>
          <cell r="G48">
            <v>62101</v>
          </cell>
          <cell r="I48">
            <v>3105.05</v>
          </cell>
        </row>
        <row r="50">
          <cell r="B50" t="str">
            <v>MT5</v>
          </cell>
          <cell r="C50" t="str">
            <v>Mãng MT5</v>
          </cell>
          <cell r="H50">
            <v>1012202.3482499999</v>
          </cell>
          <cell r="I50">
            <v>1402326.487865</v>
          </cell>
          <cell r="J50">
            <v>224</v>
          </cell>
        </row>
        <row r="51">
          <cell r="C51" t="str">
            <v>a)VËt liÖu</v>
          </cell>
        </row>
        <row r="52">
          <cell r="C52" t="str">
            <v>Bª t«ng M50</v>
          </cell>
          <cell r="D52" t="str">
            <v>m3</v>
          </cell>
          <cell r="E52">
            <v>0.35</v>
          </cell>
          <cell r="F52">
            <v>1</v>
          </cell>
          <cell r="G52">
            <v>193264.77499999999</v>
          </cell>
          <cell r="H52">
            <v>67642.671249999999</v>
          </cell>
        </row>
        <row r="53">
          <cell r="C53" t="str">
            <v>Bª t«ng M150</v>
          </cell>
          <cell r="D53" t="str">
            <v>m3</v>
          </cell>
          <cell r="E53">
            <v>1.82</v>
          </cell>
          <cell r="F53">
            <v>1</v>
          </cell>
          <cell r="G53">
            <v>283488.34999999998</v>
          </cell>
          <cell r="H53">
            <v>515948.79699999996</v>
          </cell>
        </row>
        <row r="54">
          <cell r="C54" t="str">
            <v>Bª t«ng M200</v>
          </cell>
          <cell r="D54" t="str">
            <v>m3</v>
          </cell>
          <cell r="E54">
            <v>0.08</v>
          </cell>
          <cell r="F54">
            <v>1</v>
          </cell>
          <cell r="G54">
            <v>331771.99999999994</v>
          </cell>
          <cell r="H54">
            <v>26541.759999999995</v>
          </cell>
        </row>
        <row r="55">
          <cell r="B55" t="str">
            <v>§G tØnh</v>
          </cell>
          <cell r="C55" t="str">
            <v>S¾t F16</v>
          </cell>
          <cell r="D55" t="str">
            <v>kg</v>
          </cell>
          <cell r="E55">
            <v>3.6</v>
          </cell>
          <cell r="F55">
            <v>1.02</v>
          </cell>
          <cell r="G55">
            <v>4000</v>
          </cell>
          <cell r="H55">
            <v>14688</v>
          </cell>
        </row>
        <row r="56">
          <cell r="B56" t="str">
            <v>§G tØnh</v>
          </cell>
          <cell r="C56" t="str">
            <v>S¾t F8</v>
          </cell>
          <cell r="D56" t="str">
            <v>kg</v>
          </cell>
          <cell r="E56">
            <v>4.8</v>
          </cell>
          <cell r="F56">
            <v>1.02</v>
          </cell>
          <cell r="G56">
            <v>4320</v>
          </cell>
          <cell r="H56">
            <v>21150.720000000001</v>
          </cell>
        </row>
        <row r="57">
          <cell r="B57" t="str">
            <v>§G tØnh</v>
          </cell>
          <cell r="C57" t="str">
            <v>S¾t F10</v>
          </cell>
          <cell r="D57" t="str">
            <v>kg</v>
          </cell>
          <cell r="E57">
            <v>5.6</v>
          </cell>
          <cell r="F57">
            <v>1.02</v>
          </cell>
          <cell r="G57">
            <v>4200</v>
          </cell>
          <cell r="H57">
            <v>23990.399999999998</v>
          </cell>
        </row>
        <row r="58">
          <cell r="B58" t="str">
            <v>04-2001</v>
          </cell>
          <cell r="C58" t="str">
            <v>Gç v¸n khu«n cÇu c«ng t¸c</v>
          </cell>
          <cell r="D58" t="str">
            <v>m2</v>
          </cell>
          <cell r="E58">
            <v>18.399999999999999</v>
          </cell>
          <cell r="F58">
            <v>1</v>
          </cell>
          <cell r="G58">
            <v>18600</v>
          </cell>
          <cell r="H58">
            <v>342240</v>
          </cell>
        </row>
        <row r="59">
          <cell r="C59" t="str">
            <v xml:space="preserve">b) Nh©n c«ng </v>
          </cell>
        </row>
        <row r="60">
          <cell r="B60" t="str">
            <v>03,1113</v>
          </cell>
          <cell r="C60" t="str">
            <v xml:space="preserve">§µo ®Êt hè mãng </v>
          </cell>
          <cell r="D60" t="str">
            <v>m3</v>
          </cell>
          <cell r="E60">
            <v>33.659999999999997</v>
          </cell>
          <cell r="F60">
            <v>1</v>
          </cell>
          <cell r="G60">
            <v>24428</v>
          </cell>
          <cell r="I60">
            <v>822246.47999999986</v>
          </cell>
        </row>
        <row r="61">
          <cell r="B61" t="str">
            <v>03,2203</v>
          </cell>
          <cell r="C61" t="str">
            <v>LÊp ®Êt hè mãng</v>
          </cell>
          <cell r="D61" t="str">
            <v>m3</v>
          </cell>
          <cell r="E61">
            <v>31.41</v>
          </cell>
          <cell r="F61">
            <v>1</v>
          </cell>
          <cell r="G61">
            <v>10890</v>
          </cell>
          <cell r="I61">
            <v>342054.9</v>
          </cell>
        </row>
        <row r="62">
          <cell r="B62" t="str">
            <v>ChiÕt tÝnh</v>
          </cell>
          <cell r="C62" t="str">
            <v>§æ bª t«ng M50</v>
          </cell>
          <cell r="D62" t="str">
            <v>m3</v>
          </cell>
          <cell r="E62">
            <v>0.35</v>
          </cell>
          <cell r="F62">
            <v>1</v>
          </cell>
          <cell r="G62">
            <v>45030</v>
          </cell>
          <cell r="I62">
            <v>15760.499999999998</v>
          </cell>
        </row>
        <row r="63">
          <cell r="B63" t="str">
            <v>ChiÕt tÝnh</v>
          </cell>
          <cell r="C63" t="str">
            <v>§æ bª t«ng M150</v>
          </cell>
          <cell r="D63" t="str">
            <v>m3</v>
          </cell>
          <cell r="E63">
            <v>1.82</v>
          </cell>
          <cell r="F63">
            <v>1</v>
          </cell>
          <cell r="G63">
            <v>45030</v>
          </cell>
          <cell r="I63">
            <v>81954.600000000006</v>
          </cell>
        </row>
        <row r="64">
          <cell r="B64" t="str">
            <v>ChiÕt tÝnh</v>
          </cell>
          <cell r="C64" t="str">
            <v>§æ bª t«ng M200</v>
          </cell>
          <cell r="D64" t="str">
            <v>m3</v>
          </cell>
          <cell r="E64">
            <v>0.08</v>
          </cell>
          <cell r="F64">
            <v>1</v>
          </cell>
          <cell r="G64">
            <v>45030</v>
          </cell>
          <cell r="I64">
            <v>3602.4</v>
          </cell>
        </row>
        <row r="65">
          <cell r="B65" t="str">
            <v>02,1781</v>
          </cell>
          <cell r="C65" t="str">
            <v>V/c dông cô thi c«ng</v>
          </cell>
          <cell r="D65" t="str">
            <v>tÊn</v>
          </cell>
          <cell r="E65">
            <v>0.2</v>
          </cell>
          <cell r="F65">
            <v>0.1</v>
          </cell>
          <cell r="G65">
            <v>115370</v>
          </cell>
          <cell r="I65">
            <v>2307.4000000000005</v>
          </cell>
        </row>
        <row r="66">
          <cell r="C66" t="str">
            <v>V/c bª t«ng M 200</v>
          </cell>
          <cell r="D66" t="str">
            <v>m3</v>
          </cell>
          <cell r="E66">
            <v>0.08</v>
          </cell>
          <cell r="F66">
            <v>1</v>
          </cell>
          <cell r="G66">
            <v>14978.229500000001</v>
          </cell>
          <cell r="I66">
            <v>1198.25836</v>
          </cell>
        </row>
        <row r="67">
          <cell r="C67" t="str">
            <v>V/c bª t«ng M150</v>
          </cell>
          <cell r="D67" t="str">
            <v>m3</v>
          </cell>
          <cell r="E67">
            <v>1.82</v>
          </cell>
          <cell r="F67">
            <v>1</v>
          </cell>
          <cell r="G67">
            <v>14862.2945</v>
          </cell>
          <cell r="I67">
            <v>27049.37599</v>
          </cell>
        </row>
        <row r="68">
          <cell r="C68" t="str">
            <v>V/c bª t«ng M 50</v>
          </cell>
          <cell r="D68" t="str">
            <v>m3</v>
          </cell>
          <cell r="E68">
            <v>0.35</v>
          </cell>
          <cell r="F68">
            <v>1</v>
          </cell>
          <cell r="G68">
            <v>14471.352900000002</v>
          </cell>
          <cell r="I68">
            <v>5064.9735150000006</v>
          </cell>
        </row>
        <row r="69">
          <cell r="B69" t="str">
            <v>04,1201</v>
          </cell>
          <cell r="C69" t="str">
            <v>Gia c«ng thÐp F&lt;=10</v>
          </cell>
          <cell r="D69" t="str">
            <v>kg</v>
          </cell>
          <cell r="E69">
            <v>14</v>
          </cell>
          <cell r="F69">
            <v>1</v>
          </cell>
          <cell r="G69">
            <v>243</v>
          </cell>
          <cell r="I69">
            <v>3402</v>
          </cell>
        </row>
        <row r="70">
          <cell r="B70" t="str">
            <v>04-2001</v>
          </cell>
          <cell r="C70" t="str">
            <v>L¾p dùng v¸n khu«n gç</v>
          </cell>
          <cell r="D70" t="str">
            <v>m2</v>
          </cell>
          <cell r="E70">
            <v>18.399999999999999</v>
          </cell>
          <cell r="F70">
            <v>1</v>
          </cell>
          <cell r="G70">
            <v>5309</v>
          </cell>
          <cell r="I70">
            <v>97685.599999999991</v>
          </cell>
        </row>
        <row r="71">
          <cell r="C71" t="str">
            <v>C/ M¸y thi c«ng</v>
          </cell>
        </row>
        <row r="72">
          <cell r="B72" t="str">
            <v>04,1201</v>
          </cell>
          <cell r="C72" t="str">
            <v>Gia c«ng thÐp F&lt;=10</v>
          </cell>
          <cell r="D72" t="str">
            <v>kg</v>
          </cell>
          <cell r="E72">
            <v>14</v>
          </cell>
          <cell r="F72">
            <v>1</v>
          </cell>
          <cell r="G72">
            <v>16</v>
          </cell>
          <cell r="J72">
            <v>224</v>
          </cell>
        </row>
        <row r="74">
          <cell r="B74" t="str">
            <v>MT4</v>
          </cell>
          <cell r="C74" t="str">
            <v>Mãng MT4</v>
          </cell>
          <cell r="H74">
            <v>920510.53350000002</v>
          </cell>
          <cell r="I74">
            <v>1059695.7254270001</v>
          </cell>
          <cell r="J74">
            <v>224</v>
          </cell>
        </row>
        <row r="75">
          <cell r="C75" t="str">
            <v>a)VËt liÖu</v>
          </cell>
        </row>
        <row r="76">
          <cell r="C76" t="str">
            <v>Bª t«ng M50</v>
          </cell>
          <cell r="D76" t="str">
            <v>m3</v>
          </cell>
          <cell r="E76">
            <v>0.28000000000000003</v>
          </cell>
          <cell r="F76">
            <v>1</v>
          </cell>
          <cell r="G76">
            <v>193264.77499999999</v>
          </cell>
          <cell r="H76">
            <v>54114.137000000002</v>
          </cell>
        </row>
        <row r="77">
          <cell r="C77" t="str">
            <v>Bª t«ng M150</v>
          </cell>
          <cell r="D77" t="str">
            <v>m3</v>
          </cell>
          <cell r="E77">
            <v>1.59</v>
          </cell>
          <cell r="F77">
            <v>1</v>
          </cell>
          <cell r="G77">
            <v>283488.34999999998</v>
          </cell>
          <cell r="H77">
            <v>450746.47649999999</v>
          </cell>
        </row>
        <row r="78">
          <cell r="C78" t="str">
            <v>Bª t«ng M200</v>
          </cell>
          <cell r="D78" t="str">
            <v>m3</v>
          </cell>
          <cell r="E78">
            <v>0.08</v>
          </cell>
          <cell r="F78">
            <v>1</v>
          </cell>
          <cell r="G78">
            <v>331771.99999999994</v>
          </cell>
          <cell r="H78">
            <v>26541.759999999995</v>
          </cell>
        </row>
        <row r="79">
          <cell r="B79" t="str">
            <v>§G tØnh</v>
          </cell>
          <cell r="C79" t="str">
            <v>S¾t F6</v>
          </cell>
          <cell r="D79" t="str">
            <v>kg</v>
          </cell>
          <cell r="E79">
            <v>3.6</v>
          </cell>
          <cell r="F79">
            <v>1.02</v>
          </cell>
          <cell r="G79">
            <v>4320</v>
          </cell>
          <cell r="H79">
            <v>15863.04</v>
          </cell>
        </row>
        <row r="80">
          <cell r="B80" t="str">
            <v>§G tØnh</v>
          </cell>
          <cell r="C80" t="str">
            <v>S¾t F8</v>
          </cell>
          <cell r="D80" t="str">
            <v>kg</v>
          </cell>
          <cell r="E80">
            <v>4.8</v>
          </cell>
          <cell r="F80">
            <v>1.02</v>
          </cell>
          <cell r="G80">
            <v>4320</v>
          </cell>
          <cell r="H80">
            <v>21150.720000000001</v>
          </cell>
        </row>
        <row r="81">
          <cell r="B81" t="str">
            <v>§G tØnh</v>
          </cell>
          <cell r="C81" t="str">
            <v>S¾t F10</v>
          </cell>
          <cell r="D81" t="str">
            <v>kg</v>
          </cell>
          <cell r="E81">
            <v>5.6</v>
          </cell>
          <cell r="F81">
            <v>1.02</v>
          </cell>
          <cell r="G81">
            <v>4200</v>
          </cell>
          <cell r="H81">
            <v>23990.399999999998</v>
          </cell>
        </row>
        <row r="82">
          <cell r="B82" t="str">
            <v>04-2001</v>
          </cell>
          <cell r="C82" t="str">
            <v>Gç v¸n khu«n cÇu c«ng t¸c</v>
          </cell>
          <cell r="D82" t="str">
            <v>m2</v>
          </cell>
          <cell r="E82">
            <v>16.8</v>
          </cell>
          <cell r="F82">
            <v>1.05</v>
          </cell>
          <cell r="G82">
            <v>18600</v>
          </cell>
          <cell r="H82">
            <v>328104</v>
          </cell>
        </row>
        <row r="83">
          <cell r="C83" t="str">
            <v xml:space="preserve">b) Nh©n c«ng </v>
          </cell>
        </row>
        <row r="84">
          <cell r="B84" t="str">
            <v>03,1113</v>
          </cell>
          <cell r="C84" t="str">
            <v xml:space="preserve">§µo ®Êt hè mãng </v>
          </cell>
          <cell r="D84" t="str">
            <v>m3</v>
          </cell>
          <cell r="E84">
            <v>24.68</v>
          </cell>
          <cell r="F84">
            <v>1</v>
          </cell>
          <cell r="G84">
            <v>24428</v>
          </cell>
          <cell r="I84">
            <v>602883.04</v>
          </cell>
        </row>
        <row r="85">
          <cell r="B85" t="str">
            <v>03,2203</v>
          </cell>
          <cell r="C85" t="str">
            <v>LÊp ®Êt hè mãng</v>
          </cell>
          <cell r="D85" t="str">
            <v>m3</v>
          </cell>
          <cell r="E85">
            <v>22.73</v>
          </cell>
          <cell r="F85">
            <v>1</v>
          </cell>
          <cell r="G85">
            <v>10890</v>
          </cell>
          <cell r="I85">
            <v>247529.7</v>
          </cell>
        </row>
        <row r="86">
          <cell r="B86" t="str">
            <v>ChiÕt tÝnh</v>
          </cell>
          <cell r="C86" t="str">
            <v>§æ bª t«ng M50</v>
          </cell>
          <cell r="D86" t="str">
            <v>m3</v>
          </cell>
          <cell r="E86">
            <v>0.28000000000000003</v>
          </cell>
          <cell r="F86">
            <v>1</v>
          </cell>
          <cell r="G86">
            <v>45030</v>
          </cell>
          <cell r="I86">
            <v>12608.400000000001</v>
          </cell>
        </row>
        <row r="87">
          <cell r="B87" t="str">
            <v>ChiÕt tÝnh</v>
          </cell>
          <cell r="C87" t="str">
            <v>§æ bª t«ng M150</v>
          </cell>
          <cell r="D87" t="str">
            <v>m3</v>
          </cell>
          <cell r="E87">
            <v>1.59</v>
          </cell>
          <cell r="F87">
            <v>1</v>
          </cell>
          <cell r="G87">
            <v>45030</v>
          </cell>
          <cell r="I87">
            <v>71597.7</v>
          </cell>
        </row>
        <row r="88">
          <cell r="B88" t="str">
            <v>ChiÕt tÝnh</v>
          </cell>
          <cell r="C88" t="str">
            <v>§æ bª t«ng M200</v>
          </cell>
          <cell r="D88" t="str">
            <v>m3</v>
          </cell>
          <cell r="E88">
            <v>0.08</v>
          </cell>
          <cell r="F88">
            <v>1</v>
          </cell>
          <cell r="G88">
            <v>45030</v>
          </cell>
          <cell r="I88">
            <v>3602.4</v>
          </cell>
        </row>
        <row r="89">
          <cell r="C89" t="str">
            <v>V/c bª t«ng M 200</v>
          </cell>
          <cell r="D89" t="str">
            <v>m3</v>
          </cell>
          <cell r="E89">
            <v>0.08</v>
          </cell>
          <cell r="F89">
            <v>1</v>
          </cell>
          <cell r="G89">
            <v>14978.229500000001</v>
          </cell>
          <cell r="I89">
            <v>1198.25836</v>
          </cell>
        </row>
        <row r="90">
          <cell r="C90" t="str">
            <v>V/c bª t«ng M150</v>
          </cell>
          <cell r="D90" t="str">
            <v>m3</v>
          </cell>
          <cell r="E90">
            <v>1.59</v>
          </cell>
          <cell r="F90">
            <v>1</v>
          </cell>
          <cell r="G90">
            <v>14862.2945</v>
          </cell>
          <cell r="I90">
            <v>23631.048255000002</v>
          </cell>
        </row>
        <row r="91">
          <cell r="C91" t="str">
            <v>V/c bª t«ng M 50</v>
          </cell>
          <cell r="D91" t="str">
            <v>m3</v>
          </cell>
          <cell r="E91">
            <v>0.28000000000000003</v>
          </cell>
          <cell r="F91">
            <v>1</v>
          </cell>
          <cell r="G91">
            <v>14471.352900000002</v>
          </cell>
          <cell r="I91">
            <v>4051.9788120000007</v>
          </cell>
        </row>
        <row r="92">
          <cell r="B92" t="str">
            <v>04,1201</v>
          </cell>
          <cell r="C92" t="str">
            <v>Gia c«ng thÐp F&lt;=10</v>
          </cell>
          <cell r="D92" t="str">
            <v>kg</v>
          </cell>
          <cell r="E92">
            <v>14</v>
          </cell>
          <cell r="F92">
            <v>1</v>
          </cell>
          <cell r="G92">
            <v>243</v>
          </cell>
          <cell r="I92">
            <v>3402</v>
          </cell>
        </row>
        <row r="93">
          <cell r="B93" t="str">
            <v>04-2001</v>
          </cell>
          <cell r="C93" t="str">
            <v>L¾p dùng v¸n khu«n gç</v>
          </cell>
          <cell r="D93" t="str">
            <v>m2</v>
          </cell>
          <cell r="E93">
            <v>16.8</v>
          </cell>
          <cell r="F93">
            <v>1</v>
          </cell>
          <cell r="G93">
            <v>5309</v>
          </cell>
          <cell r="I93">
            <v>89191.2</v>
          </cell>
        </row>
        <row r="94">
          <cell r="C94" t="str">
            <v>C/ M¸y thi c«ng</v>
          </cell>
        </row>
        <row r="95">
          <cell r="B95" t="str">
            <v>04,1201</v>
          </cell>
          <cell r="C95" t="str">
            <v>Gia c«ng thÐp F&lt;=10</v>
          </cell>
          <cell r="D95" t="str">
            <v>kg</v>
          </cell>
          <cell r="E95">
            <v>14</v>
          </cell>
          <cell r="F95">
            <v>1</v>
          </cell>
          <cell r="G95">
            <v>16</v>
          </cell>
          <cell r="J95">
            <v>224</v>
          </cell>
        </row>
        <row r="97">
          <cell r="B97" t="str">
            <v>MTD4</v>
          </cell>
          <cell r="C97" t="str">
            <v>Mãng MT§4</v>
          </cell>
          <cell r="H97">
            <v>4108342.7224999997</v>
          </cell>
          <cell r="I97">
            <v>1841232.5733</v>
          </cell>
          <cell r="J97">
            <v>5371.2</v>
          </cell>
        </row>
        <row r="98">
          <cell r="C98" t="str">
            <v>a)VËt liÖu</v>
          </cell>
        </row>
        <row r="99">
          <cell r="C99" t="str">
            <v>Bª t«ng M50</v>
          </cell>
          <cell r="D99" t="str">
            <v>m3</v>
          </cell>
          <cell r="E99">
            <v>1.5</v>
          </cell>
          <cell r="F99">
            <v>1</v>
          </cell>
          <cell r="G99">
            <v>193264.77499999999</v>
          </cell>
          <cell r="H99">
            <v>289897.16249999998</v>
          </cell>
        </row>
        <row r="100">
          <cell r="C100" t="str">
            <v>Bª t«ng M150</v>
          </cell>
          <cell r="D100" t="str">
            <v>m3</v>
          </cell>
          <cell r="E100">
            <v>5.6</v>
          </cell>
          <cell r="F100">
            <v>1</v>
          </cell>
          <cell r="G100">
            <v>283488.34999999998</v>
          </cell>
          <cell r="H100">
            <v>1587534.7599999998</v>
          </cell>
        </row>
        <row r="101">
          <cell r="C101" t="str">
            <v>Bª t«ng M200</v>
          </cell>
          <cell r="D101" t="str">
            <v>m3</v>
          </cell>
          <cell r="E101">
            <v>0.5</v>
          </cell>
          <cell r="F101">
            <v>1</v>
          </cell>
          <cell r="G101">
            <v>331771.99999999994</v>
          </cell>
          <cell r="H101">
            <v>165885.99999999997</v>
          </cell>
        </row>
        <row r="102">
          <cell r="B102" t="str">
            <v>§G tØnh</v>
          </cell>
          <cell r="C102" t="str">
            <v>S¾t F6</v>
          </cell>
          <cell r="D102" t="str">
            <v>kg</v>
          </cell>
          <cell r="E102">
            <v>19.5</v>
          </cell>
          <cell r="F102">
            <v>1.02</v>
          </cell>
          <cell r="G102">
            <v>4320</v>
          </cell>
          <cell r="H102">
            <v>85924.800000000003</v>
          </cell>
        </row>
        <row r="103">
          <cell r="B103" t="str">
            <v>§G tØnh</v>
          </cell>
          <cell r="C103" t="str">
            <v>S¾t F10</v>
          </cell>
          <cell r="D103" t="str">
            <v>kg</v>
          </cell>
          <cell r="E103">
            <v>241</v>
          </cell>
          <cell r="F103">
            <v>1.02</v>
          </cell>
          <cell r="G103">
            <v>4200</v>
          </cell>
          <cell r="H103">
            <v>1032444</v>
          </cell>
        </row>
        <row r="104">
          <cell r="B104" t="str">
            <v>§G tØnh</v>
          </cell>
          <cell r="C104" t="str">
            <v>S¾t F12</v>
          </cell>
          <cell r="D104" t="str">
            <v>kg</v>
          </cell>
          <cell r="E104">
            <v>75.2</v>
          </cell>
          <cell r="F104">
            <v>1.02</v>
          </cell>
          <cell r="G104">
            <v>4000</v>
          </cell>
          <cell r="H104">
            <v>306816.00000000006</v>
          </cell>
        </row>
        <row r="105">
          <cell r="B105" t="str">
            <v>04-2001</v>
          </cell>
          <cell r="C105" t="str">
            <v>Gç v¸n khu«n cÇu c«ng t¸c</v>
          </cell>
          <cell r="D105" t="str">
            <v>m2</v>
          </cell>
          <cell r="E105">
            <v>34.4</v>
          </cell>
          <cell r="F105">
            <v>1</v>
          </cell>
          <cell r="G105">
            <v>18600</v>
          </cell>
          <cell r="H105">
            <v>639840</v>
          </cell>
        </row>
        <row r="106">
          <cell r="C106" t="str">
            <v xml:space="preserve">b) Nh©n c«ng </v>
          </cell>
        </row>
        <row r="107">
          <cell r="B107" t="str">
            <v>03,1113</v>
          </cell>
          <cell r="C107" t="str">
            <v xml:space="preserve">§µo ®Êt hè mãng </v>
          </cell>
          <cell r="D107" t="str">
            <v>m3</v>
          </cell>
          <cell r="E107">
            <v>33.659999999999997</v>
          </cell>
          <cell r="F107">
            <v>1</v>
          </cell>
          <cell r="G107">
            <v>24428</v>
          </cell>
          <cell r="I107">
            <v>822246.47999999986</v>
          </cell>
        </row>
        <row r="108">
          <cell r="B108" t="str">
            <v>03,2203</v>
          </cell>
          <cell r="C108" t="str">
            <v>LÊp ®Êt hè mãng</v>
          </cell>
          <cell r="D108" t="str">
            <v>m3</v>
          </cell>
          <cell r="E108">
            <v>27.559999999999995</v>
          </cell>
          <cell r="F108">
            <v>1</v>
          </cell>
          <cell r="G108">
            <v>10890</v>
          </cell>
          <cell r="I108">
            <v>300128.39999999997</v>
          </cell>
        </row>
        <row r="109">
          <cell r="C109" t="str">
            <v>§æ bª t«ng M50</v>
          </cell>
          <cell r="D109" t="str">
            <v>m3</v>
          </cell>
          <cell r="E109">
            <v>1.5</v>
          </cell>
          <cell r="F109">
            <v>1</v>
          </cell>
          <cell r="G109">
            <v>45030</v>
          </cell>
          <cell r="I109">
            <v>67545</v>
          </cell>
        </row>
        <row r="110">
          <cell r="C110" t="str">
            <v>§æ bª t«ng M150</v>
          </cell>
          <cell r="D110" t="str">
            <v>m3</v>
          </cell>
          <cell r="E110">
            <v>5.6</v>
          </cell>
          <cell r="F110">
            <v>1</v>
          </cell>
          <cell r="G110">
            <v>45030</v>
          </cell>
          <cell r="I110">
            <v>252167.99999999997</v>
          </cell>
        </row>
        <row r="111">
          <cell r="C111" t="str">
            <v>§æ bª t«ng M200</v>
          </cell>
          <cell r="D111" t="str">
            <v>m3</v>
          </cell>
          <cell r="E111">
            <v>0.5</v>
          </cell>
          <cell r="F111">
            <v>1</v>
          </cell>
          <cell r="G111">
            <v>45030</v>
          </cell>
          <cell r="I111">
            <v>22515</v>
          </cell>
        </row>
        <row r="112">
          <cell r="B112" t="str">
            <v>ChiÕt tÝnh</v>
          </cell>
          <cell r="C112" t="str">
            <v>V/c bª t«ng M 200</v>
          </cell>
          <cell r="D112" t="str">
            <v>m3</v>
          </cell>
          <cell r="E112">
            <v>0.5</v>
          </cell>
          <cell r="F112">
            <v>1</v>
          </cell>
          <cell r="G112">
            <v>14978.229500000001</v>
          </cell>
          <cell r="I112">
            <v>7489.1147500000006</v>
          </cell>
        </row>
        <row r="113">
          <cell r="B113" t="str">
            <v>ChiÕt tÝnh</v>
          </cell>
          <cell r="C113" t="str">
            <v>V/c bª t«ng M150</v>
          </cell>
          <cell r="D113" t="str">
            <v>m3</v>
          </cell>
          <cell r="E113">
            <v>5.6</v>
          </cell>
          <cell r="F113">
            <v>1</v>
          </cell>
          <cell r="G113">
            <v>14862.2945</v>
          </cell>
          <cell r="I113">
            <v>83228.849199999997</v>
          </cell>
        </row>
        <row r="114">
          <cell r="B114" t="str">
            <v>ChiÕt tÝnh</v>
          </cell>
          <cell r="C114" t="str">
            <v>V/c bª t«ng M 50</v>
          </cell>
          <cell r="D114" t="str">
            <v>m3</v>
          </cell>
          <cell r="E114">
            <v>1.5</v>
          </cell>
          <cell r="F114">
            <v>1</v>
          </cell>
          <cell r="G114">
            <v>14471.352900000002</v>
          </cell>
          <cell r="I114">
            <v>21707.029350000004</v>
          </cell>
        </row>
        <row r="115">
          <cell r="B115" t="str">
            <v>04,1201</v>
          </cell>
          <cell r="C115" t="str">
            <v>Gia c«ng thÐp F&lt;=10</v>
          </cell>
          <cell r="D115" t="str">
            <v>kg</v>
          </cell>
          <cell r="E115">
            <v>335.7</v>
          </cell>
          <cell r="F115">
            <v>1</v>
          </cell>
          <cell r="G115">
            <v>243</v>
          </cell>
          <cell r="I115">
            <v>81575.099999999991</v>
          </cell>
        </row>
        <row r="116">
          <cell r="B116" t="str">
            <v>04-2001</v>
          </cell>
          <cell r="C116" t="str">
            <v>L¾p dùng v¸n khu«n gç</v>
          </cell>
          <cell r="D116" t="str">
            <v>m2</v>
          </cell>
          <cell r="E116">
            <v>34.4</v>
          </cell>
          <cell r="F116">
            <v>1</v>
          </cell>
          <cell r="G116">
            <v>5309</v>
          </cell>
          <cell r="I116">
            <v>182629.6</v>
          </cell>
        </row>
        <row r="117">
          <cell r="C117" t="str">
            <v>C/ M¸y thi c«ng</v>
          </cell>
        </row>
        <row r="118">
          <cell r="B118" t="str">
            <v>04,1201</v>
          </cell>
          <cell r="C118" t="str">
            <v>Gia c«ng thÐp F&lt;=10</v>
          </cell>
          <cell r="D118" t="str">
            <v>kg</v>
          </cell>
          <cell r="E118">
            <v>335.7</v>
          </cell>
          <cell r="F118">
            <v>1</v>
          </cell>
          <cell r="G118">
            <v>16</v>
          </cell>
          <cell r="J118">
            <v>5371.2</v>
          </cell>
        </row>
        <row r="120">
          <cell r="B120" t="str">
            <v>MN 18-6</v>
          </cell>
          <cell r="C120" t="str">
            <v>Mãng MN 18-6</v>
          </cell>
          <cell r="H120">
            <v>237819.26799999998</v>
          </cell>
          <cell r="I120">
            <v>280337.64650000003</v>
          </cell>
          <cell r="J120">
            <v>8788.5</v>
          </cell>
        </row>
        <row r="121">
          <cell r="C121" t="str">
            <v>a)VËt liÖu</v>
          </cell>
        </row>
        <row r="122">
          <cell r="B122" t="str">
            <v>§G tØnh</v>
          </cell>
          <cell r="C122" t="str">
            <v>S¾t F 27</v>
          </cell>
          <cell r="D122" t="str">
            <v>kg</v>
          </cell>
          <cell r="E122">
            <v>22.9</v>
          </cell>
          <cell r="F122">
            <v>1.02</v>
          </cell>
          <cell r="G122">
            <v>4000</v>
          </cell>
          <cell r="H122">
            <v>93432</v>
          </cell>
        </row>
        <row r="123">
          <cell r="B123" t="str">
            <v>§G tØnh</v>
          </cell>
          <cell r="C123" t="str">
            <v>S¨t F 14</v>
          </cell>
          <cell r="D123" t="str">
            <v>kg</v>
          </cell>
          <cell r="E123">
            <v>18.600000000000001</v>
          </cell>
          <cell r="F123">
            <v>1.02</v>
          </cell>
          <cell r="G123">
            <v>4000</v>
          </cell>
          <cell r="H123">
            <v>75888</v>
          </cell>
        </row>
        <row r="124">
          <cell r="B124" t="str">
            <v>§G tØnh</v>
          </cell>
          <cell r="C124" t="str">
            <v>S¾t F6</v>
          </cell>
          <cell r="D124" t="str">
            <v>kg</v>
          </cell>
          <cell r="E124">
            <v>3.9</v>
          </cell>
          <cell r="F124">
            <v>1.02</v>
          </cell>
          <cell r="G124">
            <v>4320</v>
          </cell>
          <cell r="H124">
            <v>17184.96</v>
          </cell>
        </row>
        <row r="125">
          <cell r="B125" t="str">
            <v>§G tØnh</v>
          </cell>
          <cell r="C125" t="str">
            <v>ThÐp dÑt d6</v>
          </cell>
          <cell r="D125" t="str">
            <v>kg</v>
          </cell>
          <cell r="E125">
            <v>1.1000000000000001</v>
          </cell>
          <cell r="F125">
            <v>1.02</v>
          </cell>
          <cell r="G125">
            <v>4134</v>
          </cell>
          <cell r="H125">
            <v>4638.3480000000009</v>
          </cell>
        </row>
        <row r="126">
          <cell r="B126" t="str">
            <v>§G tØnh</v>
          </cell>
          <cell r="C126" t="str">
            <v>D©y thÐp buéc F1</v>
          </cell>
          <cell r="D126" t="str">
            <v>kg</v>
          </cell>
          <cell r="E126">
            <v>0.36</v>
          </cell>
          <cell r="F126">
            <v>1.02</v>
          </cell>
          <cell r="G126">
            <v>8000</v>
          </cell>
          <cell r="H126">
            <v>2937.6</v>
          </cell>
        </row>
        <row r="127">
          <cell r="B127" t="str">
            <v>§G tØnh</v>
          </cell>
          <cell r="C127" t="str">
            <v>Que hµn ®iÖn</v>
          </cell>
          <cell r="D127" t="str">
            <v>kg</v>
          </cell>
          <cell r="E127">
            <v>0.08</v>
          </cell>
          <cell r="F127">
            <v>1</v>
          </cell>
          <cell r="G127">
            <v>7600</v>
          </cell>
          <cell r="H127">
            <v>608</v>
          </cell>
        </row>
        <row r="128">
          <cell r="B128" t="str">
            <v>chiÕt tÝnh</v>
          </cell>
          <cell r="C128" t="str">
            <v>Bª t«ng ®óc s½n M 200 (§óc s½n)</v>
          </cell>
          <cell r="D128" t="str">
            <v>m3</v>
          </cell>
          <cell r="E128">
            <v>0.13</v>
          </cell>
          <cell r="F128">
            <v>1</v>
          </cell>
          <cell r="G128">
            <v>331771.99999999994</v>
          </cell>
          <cell r="H128">
            <v>43130.359999999993</v>
          </cell>
        </row>
        <row r="129">
          <cell r="C129" t="str">
            <v xml:space="preserve">b) Nh©n c«ng </v>
          </cell>
        </row>
        <row r="130">
          <cell r="B130" t="str">
            <v>03,1113</v>
          </cell>
          <cell r="C130" t="str">
            <v xml:space="preserve">§µo ®Êt hè mãng </v>
          </cell>
          <cell r="D130" t="str">
            <v>m3</v>
          </cell>
          <cell r="E130">
            <v>6.58</v>
          </cell>
          <cell r="F130">
            <v>1</v>
          </cell>
          <cell r="G130">
            <v>24428</v>
          </cell>
          <cell r="I130">
            <v>160736.24</v>
          </cell>
        </row>
        <row r="131">
          <cell r="B131" t="str">
            <v>03,2203</v>
          </cell>
          <cell r="C131" t="str">
            <v>LÊp ®Êt hè mãng</v>
          </cell>
          <cell r="D131" t="str">
            <v>m3</v>
          </cell>
          <cell r="E131">
            <v>6.45</v>
          </cell>
          <cell r="F131">
            <v>1</v>
          </cell>
          <cell r="G131">
            <v>10890</v>
          </cell>
          <cell r="I131">
            <v>70240.5</v>
          </cell>
        </row>
        <row r="132">
          <cell r="B132" t="str">
            <v>04.3611</v>
          </cell>
          <cell r="C132" t="str">
            <v>§óc s½n tÊm nÐo</v>
          </cell>
          <cell r="D132" t="str">
            <v>m3</v>
          </cell>
          <cell r="E132">
            <v>0.13</v>
          </cell>
          <cell r="F132">
            <v>1</v>
          </cell>
          <cell r="G132">
            <v>50328</v>
          </cell>
          <cell r="I132">
            <v>6542.64</v>
          </cell>
        </row>
        <row r="133">
          <cell r="B133" t="str">
            <v>ChiÕt tÝnh</v>
          </cell>
          <cell r="C133" t="str">
            <v>V/c bª t«ng M 200</v>
          </cell>
          <cell r="D133" t="str">
            <v>m3</v>
          </cell>
          <cell r="E133">
            <v>0.13</v>
          </cell>
          <cell r="F133">
            <v>1</v>
          </cell>
          <cell r="G133">
            <v>53433.05</v>
          </cell>
          <cell r="I133">
            <v>6946.2965000000004</v>
          </cell>
        </row>
        <row r="134">
          <cell r="B134" t="str">
            <v>04,1202</v>
          </cell>
          <cell r="C134" t="str">
            <v>Gia c«ng thÐp F&lt;=18</v>
          </cell>
          <cell r="D134" t="str">
            <v>kg</v>
          </cell>
          <cell r="E134">
            <v>46.5</v>
          </cell>
          <cell r="F134">
            <v>1</v>
          </cell>
          <cell r="G134">
            <v>148</v>
          </cell>
          <cell r="I134">
            <v>6882</v>
          </cell>
        </row>
        <row r="135">
          <cell r="B135" t="str">
            <v>04.3802</v>
          </cell>
          <cell r="C135" t="str">
            <v>L¾p tÊm nÐo &lt; 500kg</v>
          </cell>
          <cell r="D135" t="str">
            <v>tÊm</v>
          </cell>
          <cell r="E135">
            <v>1</v>
          </cell>
          <cell r="F135">
            <v>1</v>
          </cell>
          <cell r="G135">
            <v>24214</v>
          </cell>
          <cell r="I135">
            <v>24214</v>
          </cell>
        </row>
        <row r="136">
          <cell r="B136" t="str">
            <v>02.1451</v>
          </cell>
          <cell r="C136" t="str">
            <v>V/c tÊm nÐo</v>
          </cell>
          <cell r="D136" t="str">
            <v>tÊn</v>
          </cell>
          <cell r="E136">
            <v>0.3</v>
          </cell>
          <cell r="F136">
            <v>0.1</v>
          </cell>
          <cell r="G136">
            <v>90207</v>
          </cell>
          <cell r="I136">
            <v>2706.21</v>
          </cell>
        </row>
        <row r="137">
          <cell r="B137" t="str">
            <v>02.1421</v>
          </cell>
          <cell r="C137" t="str">
            <v>V/c mãc nÐo</v>
          </cell>
          <cell r="D137" t="str">
            <v>tÊn</v>
          </cell>
          <cell r="E137">
            <v>2.5000000000000001E-2</v>
          </cell>
          <cell r="F137">
            <v>0.1</v>
          </cell>
          <cell r="G137">
            <v>99184</v>
          </cell>
          <cell r="I137">
            <v>247.96000000000004</v>
          </cell>
        </row>
        <row r="138">
          <cell r="B138" t="str">
            <v>02.1781</v>
          </cell>
          <cell r="C138" t="str">
            <v>V/ dông cô thi c«ng</v>
          </cell>
          <cell r="D138" t="str">
            <v xml:space="preserve">tÊn </v>
          </cell>
          <cell r="E138">
            <v>0.2</v>
          </cell>
          <cell r="F138">
            <v>0.1</v>
          </cell>
          <cell r="G138">
            <v>91090</v>
          </cell>
          <cell r="I138">
            <v>1821.8000000000004</v>
          </cell>
        </row>
        <row r="139">
          <cell r="C139" t="str">
            <v>C/ M¸y thi c«ng</v>
          </cell>
        </row>
        <row r="140">
          <cell r="B140" t="str">
            <v>04,1202</v>
          </cell>
          <cell r="C140" t="str">
            <v>Gia c«ng thÐp F&lt;=18</v>
          </cell>
          <cell r="D140" t="str">
            <v>kg</v>
          </cell>
          <cell r="E140">
            <v>46.5</v>
          </cell>
          <cell r="F140">
            <v>1</v>
          </cell>
          <cell r="G140">
            <v>189</v>
          </cell>
          <cell r="J140">
            <v>8788.5</v>
          </cell>
        </row>
        <row r="142">
          <cell r="B142" t="str">
            <v>12c</v>
          </cell>
          <cell r="C142" t="str">
            <v>Cét BTLT 12C</v>
          </cell>
          <cell r="H142">
            <v>2360457.5460000001</v>
          </cell>
          <cell r="I142">
            <v>132636.6796</v>
          </cell>
        </row>
        <row r="143">
          <cell r="C143" t="str">
            <v>a)VËt liÖu</v>
          </cell>
        </row>
        <row r="144">
          <cell r="C144" t="str">
            <v>Cét BTLT 12C</v>
          </cell>
          <cell r="D144" t="str">
            <v>cét</v>
          </cell>
          <cell r="E144">
            <v>1</v>
          </cell>
          <cell r="F144">
            <v>1.002</v>
          </cell>
          <cell r="G144">
            <v>2347273</v>
          </cell>
          <cell r="H144">
            <v>2351967.5460000001</v>
          </cell>
        </row>
        <row r="145">
          <cell r="B145" t="str">
            <v>05,5213</v>
          </cell>
          <cell r="C145" t="str">
            <v>VËt liÖu phô</v>
          </cell>
          <cell r="D145" t="str">
            <v>cét</v>
          </cell>
          <cell r="E145">
            <v>1</v>
          </cell>
          <cell r="F145">
            <v>1</v>
          </cell>
          <cell r="G145">
            <v>8490</v>
          </cell>
          <cell r="H145">
            <v>8490</v>
          </cell>
        </row>
        <row r="146">
          <cell r="C146" t="str">
            <v>b)Nh©n c«ng</v>
          </cell>
        </row>
        <row r="147">
          <cell r="B147" t="str">
            <v>02,1461</v>
          </cell>
          <cell r="C147" t="str">
            <v>V/c cét 100m</v>
          </cell>
          <cell r="D147" t="str">
            <v>tÊn</v>
          </cell>
          <cell r="E147">
            <v>1.3560000000000001</v>
          </cell>
          <cell r="F147">
            <v>0.1</v>
          </cell>
          <cell r="G147">
            <v>140241</v>
          </cell>
          <cell r="I147">
            <v>19016.679600000003</v>
          </cell>
        </row>
        <row r="148">
          <cell r="B148" t="str">
            <v>05,5213</v>
          </cell>
          <cell r="C148" t="str">
            <v>Dùng cét</v>
          </cell>
          <cell r="D148" t="str">
            <v>cét</v>
          </cell>
          <cell r="E148">
            <v>1</v>
          </cell>
          <cell r="F148">
            <v>1</v>
          </cell>
          <cell r="G148">
            <v>86293</v>
          </cell>
          <cell r="I148">
            <v>86293</v>
          </cell>
        </row>
        <row r="149">
          <cell r="B149" t="str">
            <v>02,1481</v>
          </cell>
          <cell r="C149" t="str">
            <v>V/c dông cô thñ c«ng cét</v>
          </cell>
          <cell r="D149" t="str">
            <v>tÊn</v>
          </cell>
          <cell r="E149">
            <v>1.5</v>
          </cell>
          <cell r="F149">
            <v>0.2</v>
          </cell>
          <cell r="G149">
            <v>91090</v>
          </cell>
          <cell r="I149">
            <v>27327</v>
          </cell>
        </row>
        <row r="151">
          <cell r="B151" t="str">
            <v>16c</v>
          </cell>
          <cell r="C151" t="str">
            <v>Cét BTLT 16C</v>
          </cell>
          <cell r="H151">
            <v>4238934</v>
          </cell>
          <cell r="I151">
            <v>217045.45199999999</v>
          </cell>
        </row>
        <row r="152">
          <cell r="C152" t="str">
            <v>a)VËt liÖu</v>
          </cell>
        </row>
        <row r="153">
          <cell r="C153" t="str">
            <v>Cét BTLT 16C</v>
          </cell>
          <cell r="D153" t="str">
            <v>cét</v>
          </cell>
          <cell r="E153">
            <v>1</v>
          </cell>
          <cell r="F153">
            <v>1.002</v>
          </cell>
          <cell r="G153">
            <v>4222000</v>
          </cell>
          <cell r="H153">
            <v>4230444</v>
          </cell>
        </row>
        <row r="154">
          <cell r="B154" t="str">
            <v>05,5213</v>
          </cell>
          <cell r="C154" t="str">
            <v>VËt liÖu phô</v>
          </cell>
          <cell r="D154" t="str">
            <v>cét</v>
          </cell>
          <cell r="E154">
            <v>1</v>
          </cell>
          <cell r="F154">
            <v>1</v>
          </cell>
          <cell r="G154">
            <v>8490</v>
          </cell>
          <cell r="H154">
            <v>8490</v>
          </cell>
        </row>
        <row r="155">
          <cell r="C155" t="str">
            <v>b)Nh©n c«ng</v>
          </cell>
        </row>
        <row r="156">
          <cell r="B156" t="str">
            <v>02,1461</v>
          </cell>
          <cell r="C156" t="str">
            <v>V/c cét 100m</v>
          </cell>
          <cell r="D156" t="str">
            <v>tÊn</v>
          </cell>
          <cell r="E156">
            <v>1.72</v>
          </cell>
          <cell r="F156">
            <v>0.1</v>
          </cell>
          <cell r="G156">
            <v>140241</v>
          </cell>
          <cell r="I156">
            <v>24121.452000000001</v>
          </cell>
        </row>
        <row r="157">
          <cell r="B157" t="str">
            <v>05,5215</v>
          </cell>
          <cell r="C157" t="str">
            <v>Dùng cét</v>
          </cell>
          <cell r="D157" t="str">
            <v>cét</v>
          </cell>
          <cell r="E157">
            <v>1</v>
          </cell>
          <cell r="F157">
            <v>1</v>
          </cell>
          <cell r="G157">
            <v>116844</v>
          </cell>
          <cell r="I157">
            <v>116844</v>
          </cell>
        </row>
        <row r="158">
          <cell r="B158" t="str">
            <v>05.5101</v>
          </cell>
          <cell r="C158" t="str">
            <v>Nèi mÆt bÝch</v>
          </cell>
          <cell r="D158" t="str">
            <v>mèi</v>
          </cell>
          <cell r="E158">
            <v>1</v>
          </cell>
          <cell r="F158">
            <v>1</v>
          </cell>
          <cell r="G158">
            <v>48753</v>
          </cell>
          <cell r="I158">
            <v>48753</v>
          </cell>
        </row>
        <row r="159">
          <cell r="B159" t="str">
            <v>02,1481</v>
          </cell>
          <cell r="C159" t="str">
            <v>V/c dông cô thñ c«ng cét</v>
          </cell>
          <cell r="D159" t="str">
            <v>tÊn</v>
          </cell>
          <cell r="E159">
            <v>1.5</v>
          </cell>
          <cell r="F159">
            <v>0.2</v>
          </cell>
          <cell r="G159">
            <v>91090</v>
          </cell>
          <cell r="I159">
            <v>27327</v>
          </cell>
        </row>
        <row r="161">
          <cell r="B161" t="str">
            <v>16b</v>
          </cell>
          <cell r="C161" t="str">
            <v>Cét BTLT 16B</v>
          </cell>
          <cell r="H161">
            <v>4068594</v>
          </cell>
          <cell r="I161">
            <v>217045.45199999999</v>
          </cell>
        </row>
        <row r="162">
          <cell r="C162" t="str">
            <v>a)VËt liÖu</v>
          </cell>
        </row>
        <row r="163">
          <cell r="C163" t="str">
            <v>Cét BTLT 16B</v>
          </cell>
          <cell r="D163" t="str">
            <v>cét</v>
          </cell>
          <cell r="E163">
            <v>1</v>
          </cell>
          <cell r="F163">
            <v>1.002</v>
          </cell>
          <cell r="G163">
            <v>4052000</v>
          </cell>
          <cell r="H163">
            <v>4060104</v>
          </cell>
        </row>
        <row r="164">
          <cell r="B164" t="str">
            <v>05,5213</v>
          </cell>
          <cell r="C164" t="str">
            <v>VËt liÖu phô</v>
          </cell>
          <cell r="D164" t="str">
            <v>cét</v>
          </cell>
          <cell r="E164">
            <v>1</v>
          </cell>
          <cell r="F164">
            <v>1</v>
          </cell>
          <cell r="G164">
            <v>8490</v>
          </cell>
          <cell r="H164">
            <v>8490</v>
          </cell>
        </row>
        <row r="165">
          <cell r="C165" t="str">
            <v>b)Nh©n c«ng</v>
          </cell>
        </row>
        <row r="166">
          <cell r="B166" t="str">
            <v>02,1461</v>
          </cell>
          <cell r="C166" t="str">
            <v>V/c cét 100m</v>
          </cell>
          <cell r="D166" t="str">
            <v>tÊn</v>
          </cell>
          <cell r="E166">
            <v>1.72</v>
          </cell>
          <cell r="F166">
            <v>0.1</v>
          </cell>
          <cell r="G166">
            <v>140241</v>
          </cell>
          <cell r="I166">
            <v>24121.452000000001</v>
          </cell>
        </row>
        <row r="167">
          <cell r="B167" t="str">
            <v>05,5215</v>
          </cell>
          <cell r="C167" t="str">
            <v>Dùng cét</v>
          </cell>
          <cell r="D167" t="str">
            <v>cét</v>
          </cell>
          <cell r="E167">
            <v>1</v>
          </cell>
          <cell r="F167">
            <v>1</v>
          </cell>
          <cell r="G167">
            <v>116844</v>
          </cell>
          <cell r="I167">
            <v>116844</v>
          </cell>
        </row>
        <row r="168">
          <cell r="B168" t="str">
            <v>05.5101</v>
          </cell>
          <cell r="C168" t="str">
            <v>Nèi mÆt bÝch</v>
          </cell>
          <cell r="D168" t="str">
            <v>mèi</v>
          </cell>
          <cell r="E168">
            <v>1</v>
          </cell>
          <cell r="F168">
            <v>1</v>
          </cell>
          <cell r="G168">
            <v>48753</v>
          </cell>
          <cell r="I168">
            <v>48753</v>
          </cell>
        </row>
        <row r="169">
          <cell r="B169" t="str">
            <v>02,1481</v>
          </cell>
          <cell r="C169" t="str">
            <v>V/c dông cô thñ c«ng cét</v>
          </cell>
          <cell r="D169" t="str">
            <v>tÊn</v>
          </cell>
          <cell r="E169">
            <v>1.5</v>
          </cell>
          <cell r="F169">
            <v>0.2</v>
          </cell>
          <cell r="G169">
            <v>91090</v>
          </cell>
          <cell r="I169">
            <v>27327</v>
          </cell>
        </row>
      </sheetData>
      <sheetData sheetId="18" refreshError="1"/>
      <sheetData sheetId="19" refreshError="1"/>
      <sheetData sheetId="20" refreshError="1">
        <row r="8">
          <cell r="C8" t="str">
            <v>Bª t«ng M50</v>
          </cell>
          <cell r="H8">
            <v>193264.77499999999</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4">
          <cell r="C14" t="str">
            <v>Bª t«ng M 150</v>
          </cell>
          <cell r="H14">
            <v>283488.34999999998</v>
          </cell>
        </row>
        <row r="15">
          <cell r="C15" t="str">
            <v>a. VËt liÖu</v>
          </cell>
        </row>
        <row r="16">
          <cell r="B16" t="str">
            <v xml:space="preserve">§GtØnh </v>
          </cell>
          <cell r="C16" t="str">
            <v>Xi m¨ng PC30</v>
          </cell>
          <cell r="D16" t="str">
            <v>kg</v>
          </cell>
          <cell r="E16" t="str">
            <v>278</v>
          </cell>
          <cell r="F16">
            <v>1.0249999999999999</v>
          </cell>
          <cell r="G16">
            <v>643</v>
          </cell>
          <cell r="H16">
            <v>183222.85</v>
          </cell>
        </row>
        <row r="17">
          <cell r="B17" t="str">
            <v xml:space="preserve">§GtØnh </v>
          </cell>
          <cell r="C17" t="str">
            <v>C¸t vµng</v>
          </cell>
          <cell r="D17" t="str">
            <v>m3</v>
          </cell>
          <cell r="E17" t="str">
            <v>0,469</v>
          </cell>
          <cell r="F17">
            <v>1.0249999999999999</v>
          </cell>
          <cell r="G17">
            <v>34000</v>
          </cell>
          <cell r="H17">
            <v>16344.649999999996</v>
          </cell>
        </row>
        <row r="18">
          <cell r="B18" t="str">
            <v xml:space="preserve">§GtØnh </v>
          </cell>
          <cell r="C18" t="str">
            <v>§¸ d¨m 2 x 4</v>
          </cell>
          <cell r="D18" t="str">
            <v>m3</v>
          </cell>
          <cell r="E18" t="str">
            <v>0,871</v>
          </cell>
          <cell r="F18">
            <v>1.0249999999999999</v>
          </cell>
          <cell r="G18">
            <v>94000</v>
          </cell>
          <cell r="H18">
            <v>83920.849999999991</v>
          </cell>
        </row>
        <row r="20">
          <cell r="C20" t="str">
            <v>Bª t«ng M 200</v>
          </cell>
          <cell r="H20">
            <v>336640.75</v>
          </cell>
        </row>
        <row r="21">
          <cell r="C21" t="str">
            <v>a. VËt liÖu</v>
          </cell>
        </row>
        <row r="22">
          <cell r="B22" t="str">
            <v xml:space="preserve">§GtØnh </v>
          </cell>
          <cell r="C22" t="str">
            <v>Xi m¨ng PC30</v>
          </cell>
          <cell r="D22" t="str">
            <v>kg</v>
          </cell>
          <cell r="E22" t="str">
            <v>357</v>
          </cell>
          <cell r="F22">
            <v>1.0249999999999999</v>
          </cell>
          <cell r="G22">
            <v>643</v>
          </cell>
          <cell r="H22">
            <v>235289.77499999997</v>
          </cell>
        </row>
        <row r="23">
          <cell r="B23" t="str">
            <v xml:space="preserve">§GtØnh </v>
          </cell>
          <cell r="C23" t="str">
            <v>C¸t vµng</v>
          </cell>
          <cell r="D23" t="str">
            <v>m3</v>
          </cell>
          <cell r="E23" t="str">
            <v>0,441</v>
          </cell>
          <cell r="F23">
            <v>1.0249999999999999</v>
          </cell>
          <cell r="G23">
            <v>34000</v>
          </cell>
          <cell r="H23">
            <v>15368.849999999999</v>
          </cell>
        </row>
        <row r="24">
          <cell r="B24" t="str">
            <v xml:space="preserve">§GtØnh </v>
          </cell>
          <cell r="C24" t="str">
            <v>§¸ d¨m  1 x2</v>
          </cell>
          <cell r="D24" t="str">
            <v>m3</v>
          </cell>
          <cell r="E24" t="str">
            <v>0,883</v>
          </cell>
          <cell r="F24">
            <v>1.0249999999999999</v>
          </cell>
          <cell r="G24">
            <v>95000</v>
          </cell>
          <cell r="H24">
            <v>85982.125</v>
          </cell>
        </row>
        <row r="26">
          <cell r="B26" t="str">
            <v>MT4</v>
          </cell>
          <cell r="C26" t="str">
            <v>Mãng MT4</v>
          </cell>
          <cell r="H26">
            <v>905276.03350000002</v>
          </cell>
          <cell r="I26">
            <v>1084181.74</v>
          </cell>
        </row>
        <row r="27">
          <cell r="C27" t="str">
            <v>a)VËt liÖu</v>
          </cell>
        </row>
        <row r="28">
          <cell r="C28" t="str">
            <v>S¾t F6</v>
          </cell>
          <cell r="D28" t="str">
            <v>kg</v>
          </cell>
          <cell r="E28">
            <v>3.6</v>
          </cell>
          <cell r="F28">
            <v>1.02</v>
          </cell>
          <cell r="G28">
            <v>4320</v>
          </cell>
          <cell r="H28">
            <v>15863.04</v>
          </cell>
        </row>
        <row r="29">
          <cell r="C29" t="str">
            <v>S¾t F8</v>
          </cell>
          <cell r="D29" t="str">
            <v>kg</v>
          </cell>
          <cell r="E29">
            <v>4.8</v>
          </cell>
          <cell r="F29">
            <v>1.02</v>
          </cell>
          <cell r="G29">
            <v>4320</v>
          </cell>
          <cell r="H29">
            <v>21150.720000000001</v>
          </cell>
        </row>
        <row r="30">
          <cell r="C30" t="str">
            <v>S¾t F10</v>
          </cell>
          <cell r="D30" t="str">
            <v>kg</v>
          </cell>
          <cell r="E30">
            <v>5.6</v>
          </cell>
          <cell r="F30">
            <v>1.02</v>
          </cell>
          <cell r="G30">
            <v>4200</v>
          </cell>
          <cell r="H30">
            <v>23990.399999999998</v>
          </cell>
        </row>
        <row r="31">
          <cell r="C31" t="str">
            <v>Bª t«ng M200</v>
          </cell>
          <cell r="D31" t="str">
            <v>m3</v>
          </cell>
          <cell r="E31">
            <v>0.08</v>
          </cell>
          <cell r="F31">
            <v>1</v>
          </cell>
          <cell r="G31">
            <v>336640.75</v>
          </cell>
          <cell r="H31">
            <v>26931.260000000002</v>
          </cell>
        </row>
        <row r="32">
          <cell r="C32" t="str">
            <v>Bª t«ng M150</v>
          </cell>
          <cell r="D32" t="str">
            <v>m3</v>
          </cell>
          <cell r="E32">
            <v>1.59</v>
          </cell>
          <cell r="F32">
            <v>1</v>
          </cell>
          <cell r="G32">
            <v>283488.34999999998</v>
          </cell>
          <cell r="H32">
            <v>450746.47649999999</v>
          </cell>
        </row>
        <row r="33">
          <cell r="C33" t="str">
            <v>Bª t«ng M 50</v>
          </cell>
          <cell r="D33" t="str">
            <v>m3</v>
          </cell>
          <cell r="E33">
            <v>0.28000000000000003</v>
          </cell>
          <cell r="F33">
            <v>1</v>
          </cell>
          <cell r="G33">
            <v>193264.77499999999</v>
          </cell>
          <cell r="H33">
            <v>54114.137000000002</v>
          </cell>
        </row>
        <row r="34">
          <cell r="C34" t="str">
            <v>Gç v¸n khu«n cÇu c«ng t¸c</v>
          </cell>
          <cell r="D34" t="str">
            <v>m2</v>
          </cell>
          <cell r="E34">
            <v>16.8</v>
          </cell>
          <cell r="F34">
            <v>1</v>
          </cell>
          <cell r="G34">
            <v>18600</v>
          </cell>
          <cell r="H34">
            <v>312480</v>
          </cell>
        </row>
        <row r="35">
          <cell r="C35" t="str">
            <v xml:space="preserve">b) Nh©n c«ng </v>
          </cell>
        </row>
        <row r="36">
          <cell r="C36" t="str">
            <v>Gia c«ng</v>
          </cell>
          <cell r="D36" t="str">
            <v>kg</v>
          </cell>
          <cell r="E36">
            <v>14</v>
          </cell>
          <cell r="F36">
            <v>1</v>
          </cell>
          <cell r="G36">
            <v>3456</v>
          </cell>
          <cell r="I36">
            <v>48384</v>
          </cell>
        </row>
        <row r="37">
          <cell r="C37" t="str">
            <v>L¾p dùng v¸n khu«n</v>
          </cell>
          <cell r="D37" t="str">
            <v>m2</v>
          </cell>
          <cell r="E37">
            <v>16.8</v>
          </cell>
          <cell r="F37">
            <v>1</v>
          </cell>
          <cell r="G37">
            <v>5309</v>
          </cell>
          <cell r="I37">
            <v>89191.2</v>
          </cell>
        </row>
        <row r="38">
          <cell r="B38" t="str">
            <v>03.1113</v>
          </cell>
          <cell r="C38" t="str">
            <v>§µo hè ®Êt mãng</v>
          </cell>
          <cell r="D38" t="str">
            <v>m3</v>
          </cell>
          <cell r="E38">
            <v>24.68</v>
          </cell>
          <cell r="F38">
            <v>1</v>
          </cell>
          <cell r="G38">
            <v>24428</v>
          </cell>
          <cell r="I38">
            <v>602883.04</v>
          </cell>
        </row>
        <row r="39">
          <cell r="B39" t="str">
            <v>04.3311</v>
          </cell>
          <cell r="C39" t="str">
            <v>§æ bª t«ng M200</v>
          </cell>
          <cell r="D39" t="str">
            <v>m3</v>
          </cell>
          <cell r="E39">
            <v>0.08</v>
          </cell>
          <cell r="F39">
            <v>1</v>
          </cell>
          <cell r="G39">
            <v>45030</v>
          </cell>
          <cell r="I39">
            <v>3602.4</v>
          </cell>
        </row>
        <row r="40">
          <cell r="B40" t="str">
            <v>04.3311</v>
          </cell>
          <cell r="C40" t="str">
            <v>§æ bª t«ng M 150</v>
          </cell>
          <cell r="D40" t="str">
            <v>m3</v>
          </cell>
          <cell r="E40">
            <v>1.59</v>
          </cell>
          <cell r="F40">
            <v>1</v>
          </cell>
          <cell r="G40">
            <v>45030</v>
          </cell>
          <cell r="I40">
            <v>71597.7</v>
          </cell>
        </row>
        <row r="41">
          <cell r="B41" t="str">
            <v>04.3311</v>
          </cell>
          <cell r="C41" t="str">
            <v>§æ bª t«ng lãt mãng</v>
          </cell>
          <cell r="D41" t="str">
            <v>m3</v>
          </cell>
          <cell r="E41" t="str">
            <v>0,28</v>
          </cell>
          <cell r="F41">
            <v>1</v>
          </cell>
          <cell r="G41">
            <v>45030</v>
          </cell>
          <cell r="I41">
            <v>12608.400000000001</v>
          </cell>
        </row>
        <row r="42">
          <cell r="B42" t="str">
            <v>03.2203</v>
          </cell>
          <cell r="C42" t="str">
            <v>LÊp ®Êt hè mãng</v>
          </cell>
          <cell r="D42" t="str">
            <v>m3</v>
          </cell>
          <cell r="E42">
            <v>22.73</v>
          </cell>
          <cell r="F42">
            <v>1</v>
          </cell>
          <cell r="G42">
            <v>10890</v>
          </cell>
          <cell r="I42">
            <v>247529.7</v>
          </cell>
        </row>
        <row r="43">
          <cell r="B43" t="str">
            <v>03.2203</v>
          </cell>
          <cell r="C43" t="str">
            <v>§¾p ®Êt hè mãng</v>
          </cell>
          <cell r="D43" t="str">
            <v>m3</v>
          </cell>
          <cell r="E43">
            <v>0.77</v>
          </cell>
          <cell r="F43">
            <v>1</v>
          </cell>
          <cell r="G43">
            <v>10890</v>
          </cell>
          <cell r="I43">
            <v>8385.3000000000011</v>
          </cell>
        </row>
        <row r="45">
          <cell r="B45" t="str">
            <v>14b</v>
          </cell>
          <cell r="C45" t="str">
            <v>Cét BTLT 14b</v>
          </cell>
          <cell r="H45">
            <v>3769998</v>
          </cell>
          <cell r="I45">
            <v>136344.0533</v>
          </cell>
        </row>
        <row r="46">
          <cell r="C46" t="str">
            <v>a)VËt liÖu</v>
          </cell>
        </row>
        <row r="47">
          <cell r="C47" t="str">
            <v>Cét BTLT 14b</v>
          </cell>
          <cell r="D47" t="str">
            <v>cét</v>
          </cell>
          <cell r="E47">
            <v>1</v>
          </cell>
          <cell r="F47">
            <v>1.002</v>
          </cell>
          <cell r="G47">
            <v>3754000</v>
          </cell>
          <cell r="H47">
            <v>3761508</v>
          </cell>
        </row>
        <row r="48">
          <cell r="B48" t="str">
            <v>05,5213</v>
          </cell>
          <cell r="C48" t="str">
            <v>VËt liÖu phô</v>
          </cell>
          <cell r="D48" t="str">
            <v>cét</v>
          </cell>
          <cell r="E48">
            <v>1</v>
          </cell>
          <cell r="F48">
            <v>1</v>
          </cell>
          <cell r="G48">
            <v>8490</v>
          </cell>
          <cell r="H48">
            <v>8490</v>
          </cell>
        </row>
        <row r="49">
          <cell r="C49" t="str">
            <v>b)Nh©n c«ng</v>
          </cell>
        </row>
        <row r="50">
          <cell r="B50" t="str">
            <v>02,1461</v>
          </cell>
          <cell r="C50" t="str">
            <v>V/c cét 100m</v>
          </cell>
          <cell r="D50" t="str">
            <v>tÊn</v>
          </cell>
          <cell r="E50">
            <v>1.413</v>
          </cell>
          <cell r="F50">
            <v>0.1</v>
          </cell>
          <cell r="G50">
            <v>140241</v>
          </cell>
          <cell r="I50">
            <v>19816.0533</v>
          </cell>
        </row>
        <row r="51">
          <cell r="B51" t="str">
            <v>02,1482</v>
          </cell>
          <cell r="C51" t="str">
            <v>V/c dông cô thñ c«ng cét</v>
          </cell>
          <cell r="D51" t="str">
            <v>tÊn</v>
          </cell>
          <cell r="E51">
            <v>1</v>
          </cell>
          <cell r="F51">
            <v>0.1</v>
          </cell>
          <cell r="G51">
            <v>91090</v>
          </cell>
          <cell r="I51">
            <v>9109</v>
          </cell>
        </row>
        <row r="52">
          <cell r="B52" t="str">
            <v>05.5213</v>
          </cell>
          <cell r="C52" t="str">
            <v>Dùng cét</v>
          </cell>
          <cell r="D52" t="str">
            <v xml:space="preserve">c¸i </v>
          </cell>
          <cell r="E52">
            <v>1</v>
          </cell>
          <cell r="F52">
            <v>1</v>
          </cell>
          <cell r="G52">
            <v>107419</v>
          </cell>
          <cell r="I52">
            <v>107419</v>
          </cell>
        </row>
      </sheetData>
      <sheetData sheetId="21" refreshError="1"/>
      <sheetData sheetId="22" refreshError="1"/>
      <sheetData sheetId="23" refreshError="1">
        <row r="7">
          <cell r="B7" t="str">
            <v>Bª t«ng M100</v>
          </cell>
          <cell r="G7">
            <v>216662.44999999998</v>
          </cell>
          <cell r="H7">
            <v>14579.544099999999</v>
          </cell>
        </row>
        <row r="8">
          <cell r="B8" t="str">
            <v>a. VËt liÖu</v>
          </cell>
        </row>
        <row r="9">
          <cell r="A9" t="str">
            <v xml:space="preserve">§GtØnh </v>
          </cell>
          <cell r="B9" t="str">
            <v>Xi m¨ng PC30</v>
          </cell>
          <cell r="C9" t="str">
            <v>kg</v>
          </cell>
          <cell r="D9">
            <v>205</v>
          </cell>
          <cell r="E9">
            <v>1.0249999999999999</v>
          </cell>
          <cell r="F9">
            <v>643</v>
          </cell>
          <cell r="G9">
            <v>135110.37499999997</v>
          </cell>
        </row>
        <row r="10">
          <cell r="A10" t="str">
            <v xml:space="preserve">§GtØnh </v>
          </cell>
          <cell r="B10" t="str">
            <v>C¸t vµng</v>
          </cell>
          <cell r="C10" t="str">
            <v>m3</v>
          </cell>
          <cell r="D10">
            <v>0.49199999999999999</v>
          </cell>
          <cell r="E10">
            <v>1.0249999999999999</v>
          </cell>
          <cell r="F10">
            <v>34000</v>
          </cell>
          <cell r="G10">
            <v>17146.2</v>
          </cell>
        </row>
        <row r="11">
          <cell r="A11" t="str">
            <v xml:space="preserve">§GtØnh </v>
          </cell>
          <cell r="B11" t="str">
            <v>§¸ d¨m 4x6</v>
          </cell>
          <cell r="C11" t="str">
            <v>m3</v>
          </cell>
          <cell r="D11">
            <v>0.88500000000000001</v>
          </cell>
          <cell r="E11">
            <v>1.0249999999999999</v>
          </cell>
          <cell r="F11">
            <v>71000</v>
          </cell>
          <cell r="G11">
            <v>64405.875</v>
          </cell>
        </row>
        <row r="12">
          <cell r="B12" t="str">
            <v>b. Nh©n c«ng ( cù ly vËn chuyÓn 100m)</v>
          </cell>
        </row>
        <row r="13">
          <cell r="A13" t="str">
            <v>02-1211</v>
          </cell>
          <cell r="B13" t="str">
            <v>VËn chuyÓn xi m¨ng</v>
          </cell>
          <cell r="C13" t="str">
            <v>m3</v>
          </cell>
          <cell r="D13">
            <v>0.20499999999999999</v>
          </cell>
          <cell r="E13">
            <v>0.1</v>
          </cell>
          <cell r="F13">
            <v>74756</v>
          </cell>
          <cell r="H13">
            <v>1532.498</v>
          </cell>
        </row>
        <row r="14">
          <cell r="A14" t="str">
            <v>02-1231</v>
          </cell>
          <cell r="B14" t="str">
            <v>VËn chuyÓn c¸t vµng</v>
          </cell>
          <cell r="C14" t="str">
            <v>m3</v>
          </cell>
          <cell r="D14">
            <v>0.49199999999999999</v>
          </cell>
          <cell r="E14">
            <v>0.1</v>
          </cell>
          <cell r="F14">
            <v>69458</v>
          </cell>
          <cell r="H14">
            <v>3417.3335999999999</v>
          </cell>
        </row>
        <row r="15">
          <cell r="A15" t="str">
            <v>02-1241</v>
          </cell>
          <cell r="B15" t="str">
            <v>VËn chuyÓn ®¸ d¨m</v>
          </cell>
          <cell r="C15" t="str">
            <v>m3</v>
          </cell>
          <cell r="D15">
            <v>0.88500000000000001</v>
          </cell>
          <cell r="E15">
            <v>0.1</v>
          </cell>
          <cell r="F15">
            <v>73725</v>
          </cell>
          <cell r="H15">
            <v>6524.6625000000004</v>
          </cell>
        </row>
        <row r="16">
          <cell r="A16" t="str">
            <v>02-1321</v>
          </cell>
          <cell r="B16" t="str">
            <v>VËn chuyÓn n­íc</v>
          </cell>
          <cell r="C16" t="str">
            <v>m3</v>
          </cell>
          <cell r="D16">
            <v>0.5</v>
          </cell>
          <cell r="E16">
            <v>0.1</v>
          </cell>
          <cell r="F16">
            <v>62101</v>
          </cell>
          <cell r="H16">
            <v>3105.05</v>
          </cell>
        </row>
        <row r="18">
          <cell r="B18" t="str">
            <v>Bª t«ng M 150</v>
          </cell>
          <cell r="G18">
            <v>283488.34999999998</v>
          </cell>
          <cell r="H18">
            <v>14862.2945</v>
          </cell>
        </row>
        <row r="19">
          <cell r="B19" t="str">
            <v>a. VËt liÖu</v>
          </cell>
        </row>
        <row r="20">
          <cell r="A20" t="str">
            <v xml:space="preserve">§GtØnh </v>
          </cell>
          <cell r="B20" t="str">
            <v>Xi m¨ng PC30</v>
          </cell>
          <cell r="C20" t="str">
            <v>kg</v>
          </cell>
          <cell r="D20" t="str">
            <v>278</v>
          </cell>
          <cell r="E20">
            <v>1.0249999999999999</v>
          </cell>
          <cell r="F20">
            <v>643</v>
          </cell>
          <cell r="G20">
            <v>183222.85</v>
          </cell>
        </row>
        <row r="21">
          <cell r="A21" t="str">
            <v xml:space="preserve">§GtØnh </v>
          </cell>
          <cell r="B21" t="str">
            <v>C¸t vµng</v>
          </cell>
          <cell r="C21" t="str">
            <v>m3</v>
          </cell>
          <cell r="D21" t="str">
            <v>0,469</v>
          </cell>
          <cell r="E21">
            <v>1.0249999999999999</v>
          </cell>
          <cell r="F21">
            <v>34000</v>
          </cell>
          <cell r="G21">
            <v>16344.649999999996</v>
          </cell>
        </row>
        <row r="22">
          <cell r="A22" t="str">
            <v xml:space="preserve">§GtØnh </v>
          </cell>
          <cell r="B22" t="str">
            <v>§¸ d¨m 2 x 4</v>
          </cell>
          <cell r="C22" t="str">
            <v>m3</v>
          </cell>
          <cell r="D22" t="str">
            <v>0,871</v>
          </cell>
          <cell r="E22">
            <v>1.0249999999999999</v>
          </cell>
          <cell r="F22">
            <v>94000</v>
          </cell>
          <cell r="G22">
            <v>83920.849999999991</v>
          </cell>
        </row>
        <row r="23">
          <cell r="B23" t="str">
            <v>b. Nh©n c«ng ( cù ly vËn chuyÓn 100m)</v>
          </cell>
        </row>
        <row r="24">
          <cell r="A24" t="str">
            <v>02-1211</v>
          </cell>
          <cell r="B24" t="str">
            <v>VËn chuyÓn xi m¨ng</v>
          </cell>
          <cell r="C24" t="str">
            <v>m3</v>
          </cell>
          <cell r="D24">
            <v>0.27800000000000002</v>
          </cell>
          <cell r="E24">
            <v>0.1</v>
          </cell>
          <cell r="F24">
            <v>74756</v>
          </cell>
          <cell r="H24">
            <v>2078.2168000000001</v>
          </cell>
        </row>
        <row r="25">
          <cell r="A25" t="str">
            <v>02-1231</v>
          </cell>
          <cell r="B25" t="str">
            <v>VËn chuyÓn c¸t vµng</v>
          </cell>
          <cell r="C25" t="str">
            <v>m3</v>
          </cell>
          <cell r="D25" t="str">
            <v>0,469</v>
          </cell>
          <cell r="E25">
            <v>0.1</v>
          </cell>
          <cell r="F25">
            <v>69458</v>
          </cell>
          <cell r="H25">
            <v>3257.5801999999999</v>
          </cell>
        </row>
        <row r="26">
          <cell r="A26" t="str">
            <v>02-1241</v>
          </cell>
          <cell r="B26" t="str">
            <v>VËn chuyÓn ®¸ d¨m</v>
          </cell>
          <cell r="C26" t="str">
            <v>m3</v>
          </cell>
          <cell r="D26" t="str">
            <v>0,871</v>
          </cell>
          <cell r="E26">
            <v>0.1</v>
          </cell>
          <cell r="F26">
            <v>73725</v>
          </cell>
          <cell r="H26">
            <v>6421.4475000000002</v>
          </cell>
        </row>
        <row r="27">
          <cell r="A27" t="str">
            <v>02-1321</v>
          </cell>
          <cell r="B27" t="str">
            <v>VËn chuyÓn n­íc</v>
          </cell>
          <cell r="C27" t="str">
            <v>m3</v>
          </cell>
          <cell r="D27">
            <v>0.5</v>
          </cell>
          <cell r="E27">
            <v>0.1</v>
          </cell>
          <cell r="F27">
            <v>62101</v>
          </cell>
          <cell r="H27">
            <v>3105.05</v>
          </cell>
        </row>
        <row r="29">
          <cell r="A29" t="str">
            <v>m1</v>
          </cell>
          <cell r="B29" t="str">
            <v>Mãng M1</v>
          </cell>
          <cell r="G29">
            <v>266494.81349999993</v>
          </cell>
          <cell r="H29">
            <v>102871.44792000001</v>
          </cell>
        </row>
        <row r="30">
          <cell r="B30" t="str">
            <v>a)VËt liÖu</v>
          </cell>
        </row>
        <row r="31">
          <cell r="B31" t="str">
            <v>Bª t«ng M100</v>
          </cell>
          <cell r="C31" t="str">
            <v>m3</v>
          </cell>
          <cell r="D31">
            <v>1.2</v>
          </cell>
          <cell r="E31">
            <v>1.0249999999999999</v>
          </cell>
          <cell r="F31">
            <v>216662.44999999998</v>
          </cell>
          <cell r="G31">
            <v>266494.81349999993</v>
          </cell>
        </row>
        <row r="32">
          <cell r="B32" t="str">
            <v xml:space="preserve">b) Nh©n c«ng </v>
          </cell>
        </row>
        <row r="33">
          <cell r="A33" t="str">
            <v>03,1113</v>
          </cell>
          <cell r="B33" t="str">
            <v>§µo ®Êt hè mãng ®Êt cÊp 3</v>
          </cell>
          <cell r="C33" t="str">
            <v>m3</v>
          </cell>
          <cell r="D33">
            <v>1.2</v>
          </cell>
          <cell r="E33">
            <v>1</v>
          </cell>
          <cell r="F33">
            <v>24428</v>
          </cell>
          <cell r="H33">
            <v>29313.599999999999</v>
          </cell>
        </row>
        <row r="34">
          <cell r="A34" t="str">
            <v>03,2203</v>
          </cell>
          <cell r="B34" t="str">
            <v>LÊp ®Êt hè mãng</v>
          </cell>
          <cell r="C34" t="str">
            <v>m3</v>
          </cell>
          <cell r="D34">
            <v>0.12</v>
          </cell>
          <cell r="E34">
            <v>1</v>
          </cell>
          <cell r="F34">
            <v>10890</v>
          </cell>
          <cell r="H34">
            <v>1306.8</v>
          </cell>
        </row>
        <row r="35">
          <cell r="B35" t="str">
            <v>VËn chuyÓn bª t«ng</v>
          </cell>
          <cell r="C35" t="str">
            <v>m3</v>
          </cell>
          <cell r="D35">
            <v>1.2</v>
          </cell>
          <cell r="E35">
            <v>1</v>
          </cell>
          <cell r="F35">
            <v>14579.544099999999</v>
          </cell>
          <cell r="H35">
            <v>17495.45292</v>
          </cell>
        </row>
        <row r="36">
          <cell r="A36" t="str">
            <v>ChiÕt tÝnh</v>
          </cell>
          <cell r="B36" t="str">
            <v>§æ bª t«ng M100</v>
          </cell>
          <cell r="C36" t="str">
            <v>m3</v>
          </cell>
          <cell r="D36">
            <v>1.2</v>
          </cell>
          <cell r="E36">
            <v>1</v>
          </cell>
          <cell r="F36">
            <v>45030</v>
          </cell>
          <cell r="H36">
            <v>54036</v>
          </cell>
        </row>
        <row r="37">
          <cell r="A37" t="str">
            <v>02.1741</v>
          </cell>
          <cell r="B37" t="str">
            <v>V/c dông cô thi c«ng</v>
          </cell>
          <cell r="C37" t="str">
            <v>tÊn</v>
          </cell>
          <cell r="D37">
            <v>0.05</v>
          </cell>
          <cell r="E37">
            <v>0.15</v>
          </cell>
          <cell r="F37">
            <v>95946</v>
          </cell>
          <cell r="H37">
            <v>719.59500000000003</v>
          </cell>
        </row>
        <row r="39">
          <cell r="A39" t="str">
            <v>m1a</v>
          </cell>
          <cell r="B39" t="str">
            <v>Mãng M1a</v>
          </cell>
          <cell r="G39">
            <v>388638.26968749991</v>
          </cell>
          <cell r="H39">
            <v>148852.23217500001</v>
          </cell>
        </row>
        <row r="40">
          <cell r="B40" t="str">
            <v>a)VËt liÖu</v>
          </cell>
        </row>
        <row r="41">
          <cell r="B41" t="str">
            <v>Bª t«ng M100</v>
          </cell>
          <cell r="C41" t="str">
            <v>m3</v>
          </cell>
          <cell r="D41">
            <v>1.75</v>
          </cell>
          <cell r="E41">
            <v>1.0249999999999999</v>
          </cell>
          <cell r="F41">
            <v>216662.44999999998</v>
          </cell>
          <cell r="G41">
            <v>388638.26968749991</v>
          </cell>
        </row>
        <row r="42">
          <cell r="B42" t="str">
            <v xml:space="preserve">b) Nh©n c«ng </v>
          </cell>
        </row>
        <row r="43">
          <cell r="A43" t="str">
            <v>03,1113</v>
          </cell>
          <cell r="B43" t="str">
            <v>§µo ®Êt hè mãng ®Êt cÊp 3</v>
          </cell>
          <cell r="C43" t="str">
            <v>m3</v>
          </cell>
          <cell r="D43">
            <v>1.75</v>
          </cell>
          <cell r="E43">
            <v>1</v>
          </cell>
          <cell r="F43">
            <v>24428</v>
          </cell>
          <cell r="H43">
            <v>42749</v>
          </cell>
        </row>
        <row r="44">
          <cell r="A44" t="str">
            <v>03,2203</v>
          </cell>
          <cell r="B44" t="str">
            <v>LÊp ®Êt hè mãng</v>
          </cell>
          <cell r="C44" t="str">
            <v>m3</v>
          </cell>
          <cell r="D44">
            <v>0.12</v>
          </cell>
          <cell r="E44">
            <v>1</v>
          </cell>
          <cell r="F44">
            <v>10890</v>
          </cell>
          <cell r="H44">
            <v>1306.8</v>
          </cell>
        </row>
        <row r="45">
          <cell r="B45" t="str">
            <v>VËn chuyÓn bª t«ng</v>
          </cell>
          <cell r="C45" t="str">
            <v>m3</v>
          </cell>
          <cell r="D45">
            <v>1.75</v>
          </cell>
          <cell r="E45">
            <v>1</v>
          </cell>
          <cell r="F45">
            <v>14579.544099999999</v>
          </cell>
          <cell r="H45">
            <v>25514.202174999999</v>
          </cell>
        </row>
        <row r="46">
          <cell r="A46" t="str">
            <v>ChiÕt tÝnh</v>
          </cell>
          <cell r="B46" t="str">
            <v>§æ bª t«ng M100</v>
          </cell>
          <cell r="C46" t="str">
            <v>m3</v>
          </cell>
          <cell r="D46">
            <v>1.75</v>
          </cell>
          <cell r="E46">
            <v>1</v>
          </cell>
          <cell r="F46">
            <v>45030</v>
          </cell>
          <cell r="H46">
            <v>78802.5</v>
          </cell>
        </row>
        <row r="47">
          <cell r="A47" t="str">
            <v>02.1741</v>
          </cell>
          <cell r="B47" t="str">
            <v>V/c dông cô thi c«ng</v>
          </cell>
          <cell r="C47" t="str">
            <v>tÊn</v>
          </cell>
          <cell r="D47">
            <v>0.05</v>
          </cell>
          <cell r="E47">
            <v>0.1</v>
          </cell>
          <cell r="F47">
            <v>95946</v>
          </cell>
          <cell r="H47">
            <v>479.73</v>
          </cell>
        </row>
        <row r="49">
          <cell r="A49" t="str">
            <v>m2</v>
          </cell>
          <cell r="B49" t="str">
            <v>Mãng M2</v>
          </cell>
          <cell r="G49">
            <v>444158.0224999999</v>
          </cell>
          <cell r="H49">
            <v>169861.6182</v>
          </cell>
        </row>
        <row r="50">
          <cell r="B50" t="str">
            <v>a)VËt liÖu</v>
          </cell>
        </row>
        <row r="51">
          <cell r="B51" t="str">
            <v>Bª t«ng M100</v>
          </cell>
          <cell r="C51" t="str">
            <v>m3</v>
          </cell>
          <cell r="D51">
            <v>2</v>
          </cell>
          <cell r="E51">
            <v>1.0249999999999999</v>
          </cell>
          <cell r="F51">
            <v>216662.44999999998</v>
          </cell>
          <cell r="G51">
            <v>444158.0224999999</v>
          </cell>
        </row>
        <row r="52">
          <cell r="B52" t="str">
            <v xml:space="preserve">b) Nh©n c«ng </v>
          </cell>
        </row>
        <row r="53">
          <cell r="A53" t="str">
            <v>03,1113</v>
          </cell>
          <cell r="B53" t="str">
            <v>§µo ®Êt hè mãng ®Êt cÊp 3</v>
          </cell>
          <cell r="C53" t="str">
            <v>m3</v>
          </cell>
          <cell r="D53">
            <v>2</v>
          </cell>
          <cell r="E53">
            <v>1</v>
          </cell>
          <cell r="F53">
            <v>24428</v>
          </cell>
          <cell r="H53">
            <v>48856</v>
          </cell>
        </row>
        <row r="54">
          <cell r="A54" t="str">
            <v>03,2203</v>
          </cell>
          <cell r="B54" t="str">
            <v>LÊp ®Êt hè mãng</v>
          </cell>
          <cell r="C54" t="str">
            <v>m3</v>
          </cell>
          <cell r="D54">
            <v>0.12</v>
          </cell>
          <cell r="E54">
            <v>1</v>
          </cell>
          <cell r="F54">
            <v>10890</v>
          </cell>
          <cell r="H54">
            <v>1306.8</v>
          </cell>
        </row>
        <row r="55">
          <cell r="B55" t="str">
            <v>VËn chuyÓn bª t«ng</v>
          </cell>
          <cell r="C55" t="str">
            <v>m3</v>
          </cell>
          <cell r="D55">
            <v>2</v>
          </cell>
          <cell r="E55">
            <v>1</v>
          </cell>
          <cell r="F55">
            <v>14579.544099999999</v>
          </cell>
          <cell r="H55">
            <v>29159.088199999998</v>
          </cell>
        </row>
        <row r="56">
          <cell r="A56" t="str">
            <v>ChiÕt tÝnh</v>
          </cell>
          <cell r="B56" t="str">
            <v>§æ bª t«ng M100</v>
          </cell>
          <cell r="C56" t="str">
            <v>m3</v>
          </cell>
          <cell r="D56">
            <v>2</v>
          </cell>
          <cell r="E56">
            <v>1</v>
          </cell>
          <cell r="F56">
            <v>45030</v>
          </cell>
          <cell r="H56">
            <v>90060</v>
          </cell>
        </row>
        <row r="57">
          <cell r="A57" t="str">
            <v>02.1741</v>
          </cell>
          <cell r="B57" t="str">
            <v>V/c dông cô thi c«ng</v>
          </cell>
          <cell r="C57" t="str">
            <v>tÊn</v>
          </cell>
          <cell r="D57">
            <v>0.05</v>
          </cell>
          <cell r="E57">
            <v>0.1</v>
          </cell>
          <cell r="F57">
            <v>95946</v>
          </cell>
          <cell r="H57">
            <v>479.73</v>
          </cell>
        </row>
        <row r="59">
          <cell r="A59" t="str">
            <v>8,5a</v>
          </cell>
          <cell r="B59" t="str">
            <v>Cét ®iÖn 8,5a</v>
          </cell>
          <cell r="G59">
            <v>569610</v>
          </cell>
          <cell r="H59">
            <v>101634.485</v>
          </cell>
        </row>
        <row r="60">
          <cell r="B60" t="str">
            <v>a)VËt liÖu</v>
          </cell>
        </row>
        <row r="61">
          <cell r="B61" t="str">
            <v>Cét ®iÖn 8,5a</v>
          </cell>
          <cell r="C61" t="str">
            <v>cét</v>
          </cell>
          <cell r="D61">
            <v>1</v>
          </cell>
          <cell r="E61">
            <v>1.002</v>
          </cell>
          <cell r="F61">
            <v>560000</v>
          </cell>
          <cell r="G61">
            <v>561120</v>
          </cell>
        </row>
        <row r="62">
          <cell r="A62" t="str">
            <v>05,5211</v>
          </cell>
          <cell r="B62" t="str">
            <v>VËt liÖu phô</v>
          </cell>
          <cell r="C62" t="str">
            <v>cét</v>
          </cell>
          <cell r="D62">
            <v>1</v>
          </cell>
          <cell r="E62">
            <v>1</v>
          </cell>
          <cell r="F62">
            <v>8490</v>
          </cell>
          <cell r="G62">
            <v>8490</v>
          </cell>
        </row>
        <row r="63">
          <cell r="B63" t="str">
            <v>b)Nh©n c«ng</v>
          </cell>
          <cell r="H63">
            <v>0</v>
          </cell>
        </row>
        <row r="64">
          <cell r="A64" t="str">
            <v>02,1461</v>
          </cell>
          <cell r="B64" t="str">
            <v>V/c cét 100m</v>
          </cell>
          <cell r="C64" t="str">
            <v>tÊn</v>
          </cell>
          <cell r="D64">
            <v>0.85</v>
          </cell>
          <cell r="E64">
            <v>0.1</v>
          </cell>
          <cell r="F64">
            <v>140241</v>
          </cell>
          <cell r="H64">
            <v>11920.485000000001</v>
          </cell>
        </row>
        <row r="65">
          <cell r="A65" t="str">
            <v>02,1481</v>
          </cell>
          <cell r="B65" t="str">
            <v>V/c dông cô thñ c«ng cét</v>
          </cell>
          <cell r="C65" t="str">
            <v>tÊn</v>
          </cell>
          <cell r="D65">
            <v>1</v>
          </cell>
          <cell r="E65">
            <v>0.1</v>
          </cell>
          <cell r="F65">
            <v>91090</v>
          </cell>
          <cell r="H65">
            <v>9109</v>
          </cell>
        </row>
        <row r="66">
          <cell r="A66" t="str">
            <v>05.5211</v>
          </cell>
          <cell r="B66" t="str">
            <v>Dùng cét</v>
          </cell>
          <cell r="C66" t="str">
            <v xml:space="preserve">c¸i </v>
          </cell>
          <cell r="D66">
            <v>1</v>
          </cell>
          <cell r="E66">
            <v>1</v>
          </cell>
          <cell r="F66">
            <v>80605</v>
          </cell>
          <cell r="H66">
            <v>80605</v>
          </cell>
        </row>
        <row r="68">
          <cell r="A68" t="str">
            <v>8,5b</v>
          </cell>
          <cell r="B68" t="str">
            <v>Cét ®iÖn 8,5b</v>
          </cell>
          <cell r="G68">
            <v>604680</v>
          </cell>
          <cell r="H68">
            <v>101634.485</v>
          </cell>
        </row>
        <row r="69">
          <cell r="B69" t="str">
            <v>a)VËt liÖu</v>
          </cell>
        </row>
        <row r="70">
          <cell r="B70" t="str">
            <v>Cét ®iÖn 8,5b</v>
          </cell>
          <cell r="C70" t="str">
            <v>cét</v>
          </cell>
          <cell r="D70">
            <v>1</v>
          </cell>
          <cell r="E70">
            <v>1.002</v>
          </cell>
          <cell r="F70">
            <v>595000</v>
          </cell>
          <cell r="G70">
            <v>596190</v>
          </cell>
        </row>
        <row r="71">
          <cell r="A71" t="str">
            <v>05,5211</v>
          </cell>
          <cell r="B71" t="str">
            <v>VËt liÖu phô</v>
          </cell>
          <cell r="C71" t="str">
            <v>cét</v>
          </cell>
          <cell r="D71">
            <v>1</v>
          </cell>
          <cell r="E71">
            <v>1</v>
          </cell>
          <cell r="F71">
            <v>8490</v>
          </cell>
          <cell r="G71">
            <v>8490</v>
          </cell>
        </row>
        <row r="72">
          <cell r="B72" t="str">
            <v>b)Nh©n c«ng</v>
          </cell>
          <cell r="H72">
            <v>0</v>
          </cell>
        </row>
        <row r="73">
          <cell r="A73" t="str">
            <v>02,1461</v>
          </cell>
          <cell r="B73" t="str">
            <v>V/c cét 100m</v>
          </cell>
          <cell r="C73" t="str">
            <v>tÊn</v>
          </cell>
          <cell r="D73">
            <v>0.85</v>
          </cell>
          <cell r="E73">
            <v>0.1</v>
          </cell>
          <cell r="F73">
            <v>140241</v>
          </cell>
          <cell r="H73">
            <v>11920.485000000001</v>
          </cell>
        </row>
        <row r="74">
          <cell r="A74" t="str">
            <v>02,1481</v>
          </cell>
          <cell r="B74" t="str">
            <v>V/c dông cô thñ c«ng cét</v>
          </cell>
          <cell r="C74" t="str">
            <v>tÊn</v>
          </cell>
          <cell r="D74">
            <v>1</v>
          </cell>
          <cell r="E74">
            <v>0.1</v>
          </cell>
          <cell r="F74">
            <v>91090</v>
          </cell>
          <cell r="H74">
            <v>9109</v>
          </cell>
        </row>
        <row r="75">
          <cell r="A75" t="str">
            <v>05.5211</v>
          </cell>
          <cell r="B75" t="str">
            <v>Dùng cét</v>
          </cell>
          <cell r="C75" t="str">
            <v xml:space="preserve">c¸i </v>
          </cell>
          <cell r="D75">
            <v>1</v>
          </cell>
          <cell r="E75">
            <v>1</v>
          </cell>
          <cell r="F75">
            <v>80605</v>
          </cell>
          <cell r="H75">
            <v>80605</v>
          </cell>
        </row>
        <row r="77">
          <cell r="A77" t="str">
            <v>8a</v>
          </cell>
          <cell r="B77" t="str">
            <v>Cét ®iÖn 8a</v>
          </cell>
          <cell r="G77">
            <v>569610</v>
          </cell>
          <cell r="H77">
            <v>100232.075</v>
          </cell>
        </row>
        <row r="78">
          <cell r="B78" t="str">
            <v>a)VËt liÖu</v>
          </cell>
        </row>
        <row r="79">
          <cell r="B79" t="str">
            <v>Cét ®iÖn 8a</v>
          </cell>
          <cell r="C79" t="str">
            <v>cét</v>
          </cell>
          <cell r="D79">
            <v>1</v>
          </cell>
          <cell r="E79">
            <v>1.002</v>
          </cell>
          <cell r="F79">
            <v>560000</v>
          </cell>
          <cell r="G79">
            <v>561120</v>
          </cell>
        </row>
        <row r="80">
          <cell r="A80" t="str">
            <v>05,5211</v>
          </cell>
          <cell r="B80" t="str">
            <v>VËt liÖu phô</v>
          </cell>
          <cell r="C80" t="str">
            <v>cét</v>
          </cell>
          <cell r="D80">
            <v>1</v>
          </cell>
          <cell r="E80">
            <v>1</v>
          </cell>
          <cell r="F80">
            <v>8490</v>
          </cell>
          <cell r="G80">
            <v>8490</v>
          </cell>
        </row>
        <row r="81">
          <cell r="B81" t="str">
            <v>b)Nh©n c«ng</v>
          </cell>
          <cell r="H81">
            <v>0</v>
          </cell>
        </row>
        <row r="82">
          <cell r="A82" t="str">
            <v>02,1461</v>
          </cell>
          <cell r="B82" t="str">
            <v>V/c cét 100m</v>
          </cell>
          <cell r="C82" t="str">
            <v>tÊn</v>
          </cell>
          <cell r="D82">
            <v>0.75</v>
          </cell>
          <cell r="E82">
            <v>0.1</v>
          </cell>
          <cell r="F82">
            <v>140241</v>
          </cell>
          <cell r="H82">
            <v>10518.075000000001</v>
          </cell>
        </row>
        <row r="83">
          <cell r="A83" t="str">
            <v>02,1481</v>
          </cell>
          <cell r="B83" t="str">
            <v>V/c dông cô thñ c«ng cét</v>
          </cell>
          <cell r="C83" t="str">
            <v>tÊn</v>
          </cell>
          <cell r="D83">
            <v>1</v>
          </cell>
          <cell r="E83">
            <v>0.1</v>
          </cell>
          <cell r="F83">
            <v>91090</v>
          </cell>
          <cell r="H83">
            <v>9109</v>
          </cell>
        </row>
        <row r="84">
          <cell r="A84" t="str">
            <v>05.5211</v>
          </cell>
          <cell r="B84" t="str">
            <v>Dùng cét</v>
          </cell>
          <cell r="C84" t="str">
            <v xml:space="preserve">c¸i </v>
          </cell>
          <cell r="D84">
            <v>1</v>
          </cell>
          <cell r="E84">
            <v>1</v>
          </cell>
          <cell r="F84">
            <v>80605</v>
          </cell>
          <cell r="H84">
            <v>80605</v>
          </cell>
        </row>
        <row r="86">
          <cell r="A86" t="str">
            <v>8b</v>
          </cell>
          <cell r="B86" t="str">
            <v>Cét ®iÖn 8b</v>
          </cell>
          <cell r="G86">
            <v>604680</v>
          </cell>
          <cell r="H86">
            <v>100232.075</v>
          </cell>
        </row>
        <row r="87">
          <cell r="B87" t="str">
            <v>a)VËt liÖu</v>
          </cell>
        </row>
        <row r="88">
          <cell r="B88" t="str">
            <v>Cét ®iÖn 8b</v>
          </cell>
          <cell r="C88" t="str">
            <v>cét</v>
          </cell>
          <cell r="D88">
            <v>1</v>
          </cell>
          <cell r="E88">
            <v>1.002</v>
          </cell>
          <cell r="F88">
            <v>595000</v>
          </cell>
          <cell r="G88">
            <v>596190</v>
          </cell>
        </row>
        <row r="89">
          <cell r="A89" t="str">
            <v>05,5211</v>
          </cell>
          <cell r="B89" t="str">
            <v>VËt liÖu phô</v>
          </cell>
          <cell r="C89" t="str">
            <v>cét</v>
          </cell>
          <cell r="D89">
            <v>1</v>
          </cell>
          <cell r="E89">
            <v>1</v>
          </cell>
          <cell r="F89">
            <v>8490</v>
          </cell>
          <cell r="G89">
            <v>8490</v>
          </cell>
        </row>
        <row r="90">
          <cell r="B90" t="str">
            <v>b)Nh©n c«ng</v>
          </cell>
          <cell r="H90">
            <v>0</v>
          </cell>
        </row>
        <row r="91">
          <cell r="A91" t="str">
            <v>02,1461</v>
          </cell>
          <cell r="B91" t="str">
            <v>V/c cét 100m</v>
          </cell>
          <cell r="C91" t="str">
            <v>tÊn</v>
          </cell>
          <cell r="D91">
            <v>0.75</v>
          </cell>
          <cell r="E91">
            <v>0.1</v>
          </cell>
          <cell r="F91">
            <v>140241</v>
          </cell>
          <cell r="H91">
            <v>10518.075000000001</v>
          </cell>
        </row>
        <row r="92">
          <cell r="A92" t="str">
            <v>02,1481</v>
          </cell>
          <cell r="B92" t="str">
            <v>V/c dông cô thñ c«ng cét</v>
          </cell>
          <cell r="C92" t="str">
            <v>tÊn</v>
          </cell>
          <cell r="D92">
            <v>1</v>
          </cell>
          <cell r="E92">
            <v>0.1</v>
          </cell>
          <cell r="F92">
            <v>91090</v>
          </cell>
          <cell r="H92">
            <v>9109</v>
          </cell>
        </row>
        <row r="93">
          <cell r="A93" t="str">
            <v>05.5211</v>
          </cell>
          <cell r="B93" t="str">
            <v>Dùng cét</v>
          </cell>
          <cell r="C93" t="str">
            <v xml:space="preserve">c¸i </v>
          </cell>
          <cell r="D93">
            <v>1</v>
          </cell>
          <cell r="E93">
            <v>1</v>
          </cell>
          <cell r="F93">
            <v>80605</v>
          </cell>
          <cell r="H93">
            <v>80605</v>
          </cell>
        </row>
      </sheetData>
      <sheetData sheetId="24" refreshError="1"/>
      <sheetData sheetId="25" refreshError="1"/>
      <sheetData sheetId="26" refreshError="1"/>
      <sheetData sheetId="27" refreshError="1"/>
      <sheetData sheetId="28"/>
      <sheetData sheetId="29"/>
      <sheetData sheetId="30"/>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s>
    <sheetDataSet>
      <sheetData sheetId="0"/>
      <sheetData sheetId="1"/>
      <sheetData sheetId="2"/>
      <sheetData sheetId="3"/>
      <sheetData sheetId="4"/>
      <sheetData sheetId="5"/>
      <sheetData sheetId="6"/>
      <sheetData sheetId="7"/>
      <sheetData sheetId="8"/>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NPV"/>
      <sheetName val="sensitivity"/>
      <sheetName val="BEP"/>
      <sheetName val="DEsensi"/>
      <sheetName val="Assumptions"/>
      <sheetName val="gas Rev"/>
      <sheetName val="profile oil and gas"/>
      <sheetName val="Oil revenue"/>
      <sheetName val="Opex"/>
      <sheetName val="Capex"/>
      <sheetName val="Capex phasing"/>
      <sheetName val="Depn schedule"/>
      <sheetName val="past cost details"/>
      <sheetName val="PP"/>
      <sheetName val="DE sensi print"/>
      <sheetName val="DE schedule"/>
      <sheetName val="profiles-well wi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INDEX"/>
      <sheetName val="INDEX2"/>
      <sheetName val="up-cb"/>
      <sheetName val="cost-breakdown"/>
      <sheetName val="up-pc"/>
      <sheetName val="process-cost"/>
      <sheetName val="process-cost-base"/>
      <sheetName val="up-ec"/>
      <sheetName val="equip-cost"/>
      <sheetName val="equip-cost-base"/>
      <sheetName val="labor"/>
      <sheetName val="material"/>
      <sheetName val="equip-base"/>
      <sheetName val="process-cos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dt"/>
      <sheetName val="thcpk"/>
      <sheetName val="dtxl"/>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1"/>
      <sheetName val="BOQ-2"/>
      <sheetName val="BOQ-3"/>
      <sheetName val="BOQ-3 (2)"/>
      <sheetName val="BOQ-4"/>
      <sheetName val="BOQ-5"/>
      <sheetName val="BOQ-6"/>
      <sheetName val="BOQ-6c"/>
      <sheetName val="BOQ-7"/>
      <sheetName val="BOQ-8"/>
      <sheetName val="equipment"/>
      <sheetName val="TongHop"/>
      <sheetName val="XL4Poppy"/>
      <sheetName val="BOQ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 val="Congty"/>
      <sheetName val="VPPN"/>
      <sheetName val="XN74"/>
      <sheetName val="XN54"/>
      <sheetName val="XN33"/>
      <sheetName val="NK96"/>
      <sheetName val="XL4Test5"/>
      <sheetName val="Sheet13"/>
      <sheetName val="DTDD"/>
      <sheetName val="DTCD"/>
      <sheetName val="DTDD2003"/>
      <sheetName val="Sheet2"/>
      <sheetName val="Vayvon"/>
      <sheetName val="Sheet5"/>
      <sheetName val="Sheet4"/>
      <sheetName val="Sheet1"/>
      <sheetName val="Tdien"/>
      <sheetName val="DTSON ADB3-N2"/>
      <sheetName val="Sheet12"/>
      <sheetName val="Sheet11"/>
      <sheetName val="Sheet10"/>
      <sheetName val="Sheet9"/>
      <sheetName val="Sheet7"/>
      <sheetName val="BangketienvayNHS"/>
      <sheetName val="Sheet6"/>
      <sheetName val="Sheet15"/>
      <sheetName val="Sheet3"/>
      <sheetName val="XXXXXXX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Gia VL"/>
      <sheetName val="Bang gia ca may"/>
      <sheetName val="Bang luong CB"/>
      <sheetName val="Bang P.tich CT"/>
      <sheetName val="D.toan chi tiet"/>
      <sheetName val="Bang TH Dtoan"/>
      <sheetName val="XXXXXXXX"/>
      <sheetName val="Bieu1-LDTN"/>
      <sheetName val="Bieu 2a"/>
      <sheetName val="Bieu 2b"/>
      <sheetName val="Bieu 2c"/>
      <sheetName val="Bieu 3"/>
      <sheetName val="Bieu 4a"/>
      <sheetName val="Bieu 4b"/>
      <sheetName val="Bieu 4c-1"/>
      <sheetName val="Bieu 4c-2"/>
      <sheetName val="Bieu 5"/>
      <sheetName val="Bieu 6"/>
      <sheetName val="TDKT"/>
      <sheetName val="XL4Poppy"/>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Tong San luong"/>
      <sheetName val="TQT"/>
      <sheetName val="Tong Quyettoan"/>
      <sheetName val="Quyettoan 2001"/>
      <sheetName val="TT tam ung"/>
      <sheetName val="QT thue 2001"/>
      <sheetName val="P bo CPC 2001"/>
      <sheetName val="PB KHTS 2001"/>
      <sheetName val="Dieuchinh thueVAT"/>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Sheet2"/>
      <sheetName val="Sheet3"/>
      <sheetName val="KHthuvon T3-2003"/>
      <sheetName val="KHThuvonT4-2003"/>
      <sheetName val="THuchienKHTVQI-2003"/>
      <sheetName val="KHTV Q2-2003"/>
      <sheetName val="Thang5-0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pc"/>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M0+KM1"/>
      <sheetName val="KM1+KM2"/>
      <sheetName val="KM2+KM3"/>
      <sheetName val="Nen-Mat"/>
      <sheetName val="Ho ga"/>
      <sheetName val="Ho thu"/>
      <sheetName val=" Kl ranh kin BT, H30"/>
      <sheetName val="1.2-Kluong bo via &amp; rdan"/>
      <sheetName val="2.2-Kluong lat he"/>
      <sheetName val="BIA KP"/>
      <sheetName val="ccdc"/>
      <sheetName val="pbnvlieu"/>
      <sheetName val="NKNVLIEUBSUNG"/>
      <sheetName val="pbcpqlq4"/>
      <sheetName val="pbcpchung"/>
      <sheetName val="pbccdcDUNG"/>
      <sheetName val="NVLQ1+2,03"/>
      <sheetName val="CCDCQ1+2.03"/>
      <sheetName val="1421Q1+2"/>
      <sheetName val="XXXXXXX0"/>
      <sheetName val="Congty"/>
      <sheetName val="VPPN"/>
      <sheetName val="XN74"/>
      <sheetName val="XN54"/>
      <sheetName val="XN33"/>
      <sheetName val="NK96"/>
      <sheetName val="XL4Test5"/>
      <sheetName val="T3"/>
      <sheetName val="KCT moi"/>
      <sheetName val="KCT moi (2)"/>
      <sheetName val="Hoi"/>
      <sheetName val="T4"/>
      <sheetName val="T5"/>
      <sheetName val="Quytien mat2003 baocao)"/>
      <sheetName val="T4 (2)"/>
      <sheetName val="T6"/>
      <sheetName val="T6Bich"/>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Ph-Thu"/>
      <sheetName val="Ph-Thu (2)"/>
      <sheetName val="PC (2)"/>
      <sheetName val="Chart2"/>
      <sheetName val="Chart1"/>
      <sheetName val="PC (3)"/>
      <sheetName val="KHOI LUONG"/>
      <sheetName val="tong hop"/>
      <sheetName val="phan tich DG"/>
      <sheetName val="gia vat lieu"/>
      <sheetName val="gia xe may"/>
      <sheetName val="gia nhan cong"/>
      <sheetName val="NEW_PANEL"/>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sheetData sheetId="376"/>
      <sheetData sheetId="377"/>
      <sheetData sheetId="378"/>
      <sheetData sheetId="379"/>
      <sheetData sheetId="380"/>
      <sheetData sheetId="38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8"/>
      <sheetName val="GVL"/>
      <sheetName val="Sheet6"/>
      <sheetName val="CT"/>
      <sheetName val="Sheet4"/>
      <sheetName val="DT"/>
      <sheetName val="Sheet2"/>
      <sheetName val="dongia"/>
      <sheetName val="Sheet3"/>
      <sheetName val="Sheet1"/>
      <sheetName val="Congty"/>
      <sheetName val="VPPN"/>
      <sheetName val="XN74"/>
      <sheetName val="XN54"/>
      <sheetName val="XN33"/>
      <sheetName val="NK96"/>
      <sheetName val="XL4Test5"/>
    </sheetNames>
    <sheetDataSet>
      <sheetData sheetId="0" refreshError="1"/>
      <sheetData sheetId="1" refreshError="1">
        <row r="6">
          <cell r="B6" t="str">
            <v>VËt liÖu</v>
          </cell>
        </row>
        <row r="7">
          <cell r="A7" t="str">
            <v>147</v>
          </cell>
          <cell r="B7" t="str">
            <v>DÇu mazót</v>
          </cell>
          <cell r="C7" t="str">
            <v>kg</v>
          </cell>
          <cell r="D7">
            <v>36.576000000000001</v>
          </cell>
          <cell r="E7">
            <v>4300</v>
          </cell>
          <cell r="F7">
            <v>157277</v>
          </cell>
        </row>
        <row r="8">
          <cell r="A8" t="str">
            <v>082</v>
          </cell>
          <cell r="B8" t="str">
            <v>CÊp phèi</v>
          </cell>
          <cell r="C8" t="str">
            <v>m3</v>
          </cell>
          <cell r="D8">
            <v>49.334400000000002</v>
          </cell>
          <cell r="E8">
            <v>52581.25</v>
          </cell>
          <cell r="F8">
            <v>986688</v>
          </cell>
        </row>
        <row r="9">
          <cell r="A9" t="str">
            <v>049</v>
          </cell>
          <cell r="B9" t="str">
            <v>Bª t«ng nhùa h¹t mÞn</v>
          </cell>
          <cell r="C9" t="str">
            <v>TÊn</v>
          </cell>
          <cell r="D9">
            <v>34.50564</v>
          </cell>
          <cell r="E9">
            <v>918577</v>
          </cell>
        </row>
        <row r="10">
          <cell r="A10" t="str">
            <v>050</v>
          </cell>
          <cell r="B10" t="str">
            <v>Bª t«ng nhùa h¹t th«</v>
          </cell>
          <cell r="C10" t="str">
            <v>TÊn</v>
          </cell>
          <cell r="E10">
            <v>887074</v>
          </cell>
        </row>
        <row r="11">
          <cell r="A11" t="str">
            <v>367</v>
          </cell>
          <cell r="B11" t="str">
            <v>TÊm bª t«ng 20x20</v>
          </cell>
          <cell r="C11" t="str">
            <v>m</v>
          </cell>
          <cell r="D11">
            <v>73.8</v>
          </cell>
          <cell r="E11">
            <v>23000</v>
          </cell>
          <cell r="F11">
            <v>1697400</v>
          </cell>
        </row>
        <row r="12">
          <cell r="A12" t="str">
            <v>337</v>
          </cell>
          <cell r="B12" t="str">
            <v>ThÐp trßn</v>
          </cell>
          <cell r="C12" t="str">
            <v>kg</v>
          </cell>
          <cell r="D12">
            <v>377.34899999999999</v>
          </cell>
          <cell r="E12">
            <v>4100</v>
          </cell>
          <cell r="F12">
            <v>1547131</v>
          </cell>
        </row>
        <row r="13">
          <cell r="A13" t="str">
            <v>331</v>
          </cell>
          <cell r="B13" t="str">
            <v>ThÐp h×nh</v>
          </cell>
          <cell r="C13" t="str">
            <v>kg</v>
          </cell>
          <cell r="D13">
            <v>560.2704</v>
          </cell>
          <cell r="E13">
            <v>4014</v>
          </cell>
          <cell r="F13">
            <v>2248925</v>
          </cell>
        </row>
        <row r="14">
          <cell r="A14" t="str">
            <v>442</v>
          </cell>
          <cell r="B14" t="str">
            <v>§Êt ®Ìn</v>
          </cell>
          <cell r="C14" t="str">
            <v>kg</v>
          </cell>
          <cell r="D14">
            <v>24.94858</v>
          </cell>
          <cell r="E14">
            <v>7500</v>
          </cell>
          <cell r="F14">
            <v>187114</v>
          </cell>
        </row>
        <row r="15">
          <cell r="A15" t="str">
            <v>400</v>
          </cell>
          <cell r="B15" t="str">
            <v>¤ xy</v>
          </cell>
          <cell r="C15" t="str">
            <v>chai</v>
          </cell>
          <cell r="D15">
            <v>6.2348800000000004</v>
          </cell>
          <cell r="E15">
            <v>25000</v>
          </cell>
          <cell r="F15">
            <v>155872</v>
          </cell>
        </row>
        <row r="16">
          <cell r="A16" t="str">
            <v>348</v>
          </cell>
          <cell r="B16" t="str">
            <v>ThÐp ®Öm</v>
          </cell>
          <cell r="C16" t="str">
            <v>kg</v>
          </cell>
          <cell r="D16">
            <v>75.400000000000006</v>
          </cell>
          <cell r="E16">
            <v>5000</v>
          </cell>
          <cell r="F16">
            <v>377000</v>
          </cell>
        </row>
        <row r="17">
          <cell r="A17" t="str">
            <v>026</v>
          </cell>
          <cell r="B17" t="str">
            <v>Bu l«ng M18x20</v>
          </cell>
          <cell r="C17" t="str">
            <v>c¸i</v>
          </cell>
          <cell r="D17">
            <v>174</v>
          </cell>
          <cell r="E17">
            <v>2897</v>
          </cell>
          <cell r="F17">
            <v>504078</v>
          </cell>
        </row>
        <row r="18">
          <cell r="A18" t="str">
            <v>341</v>
          </cell>
          <cell r="B18" t="str">
            <v>ThÐp trßn D &gt; 18mm</v>
          </cell>
          <cell r="C18" t="str">
            <v>kg</v>
          </cell>
          <cell r="D18">
            <v>2780.52</v>
          </cell>
          <cell r="E18">
            <v>3971.43</v>
          </cell>
          <cell r="F18">
            <v>10515927</v>
          </cell>
        </row>
        <row r="19">
          <cell r="A19" t="str">
            <v>388</v>
          </cell>
          <cell r="B19" t="str">
            <v>V÷a bª t«ng</v>
          </cell>
          <cell r="C19" t="str">
            <v>m3</v>
          </cell>
          <cell r="D19">
            <v>473.23360000000002</v>
          </cell>
        </row>
        <row r="20">
          <cell r="A20" t="str">
            <v>443</v>
          </cell>
          <cell r="B20" t="str">
            <v>§Êt ®á</v>
          </cell>
          <cell r="C20" t="str">
            <v>m3</v>
          </cell>
          <cell r="D20">
            <v>26.39744</v>
          </cell>
          <cell r="E20">
            <v>52581.25</v>
          </cell>
          <cell r="F20">
            <v>527949</v>
          </cell>
        </row>
        <row r="21">
          <cell r="A21" t="str">
            <v>427</v>
          </cell>
          <cell r="B21" t="str">
            <v>§¸ d¨m 0,5x1</v>
          </cell>
          <cell r="C21" t="str">
            <v>m3</v>
          </cell>
          <cell r="D21">
            <v>9.8604800000000008</v>
          </cell>
          <cell r="E21">
            <v>123207.61</v>
          </cell>
          <cell r="F21">
            <v>788838</v>
          </cell>
        </row>
        <row r="22">
          <cell r="A22" t="str">
            <v>430</v>
          </cell>
          <cell r="B22" t="str">
            <v>§¸ d¨m 4x6 t/c</v>
          </cell>
          <cell r="C22" t="str">
            <v>m3</v>
          </cell>
          <cell r="D22">
            <v>69.36</v>
          </cell>
          <cell r="E22">
            <v>94327.61</v>
          </cell>
          <cell r="F22">
            <v>4161600</v>
          </cell>
        </row>
        <row r="23">
          <cell r="A23" t="str">
            <v>426</v>
          </cell>
          <cell r="B23" t="str">
            <v>§¸ d¨m 4x6 t/h</v>
          </cell>
          <cell r="C23" t="str">
            <v>m3</v>
          </cell>
          <cell r="D23">
            <v>7.4755500000000001</v>
          </cell>
          <cell r="E23">
            <v>79089.509999999995</v>
          </cell>
          <cell r="F23">
            <v>448533</v>
          </cell>
        </row>
        <row r="24">
          <cell r="A24" t="str">
            <v>434</v>
          </cell>
          <cell r="B24" t="str">
            <v>§¸ héc</v>
          </cell>
          <cell r="C24" t="str">
            <v>m3</v>
          </cell>
          <cell r="D24">
            <v>178.11600000000001</v>
          </cell>
          <cell r="E24">
            <v>75923.8</v>
          </cell>
          <cell r="F24">
            <v>8096263</v>
          </cell>
        </row>
        <row r="25">
          <cell r="A25" t="str">
            <v>163</v>
          </cell>
          <cell r="B25" t="str">
            <v>GiÊy dÇu</v>
          </cell>
          <cell r="C25" t="str">
            <v>m2</v>
          </cell>
          <cell r="D25">
            <v>287.53919999999999</v>
          </cell>
          <cell r="E25">
            <v>15000</v>
          </cell>
          <cell r="F25">
            <v>4313088</v>
          </cell>
        </row>
        <row r="26">
          <cell r="A26" t="str">
            <v>002</v>
          </cell>
          <cell r="B26" t="str">
            <v>Bao t¶i</v>
          </cell>
          <cell r="C26" t="str">
            <v>m2</v>
          </cell>
          <cell r="D26">
            <v>157.7664</v>
          </cell>
          <cell r="E26">
            <v>3800</v>
          </cell>
          <cell r="F26">
            <v>599512</v>
          </cell>
        </row>
        <row r="27">
          <cell r="A27" t="str">
            <v>343</v>
          </cell>
          <cell r="B27" t="str">
            <v>ThÐp trßn D&lt;= 18mm</v>
          </cell>
          <cell r="C27" t="str">
            <v>kg</v>
          </cell>
          <cell r="D27">
            <v>32321.0052</v>
          </cell>
          <cell r="E27">
            <v>3971.43</v>
          </cell>
          <cell r="F27">
            <v>122981425</v>
          </cell>
        </row>
        <row r="28">
          <cell r="A28" t="str">
            <v>8002</v>
          </cell>
          <cell r="B28" t="str">
            <v>ThÐp trßn D= 10mm A2</v>
          </cell>
          <cell r="C28" t="str">
            <v>kg</v>
          </cell>
          <cell r="E28">
            <v>4447.62</v>
          </cell>
        </row>
        <row r="29">
          <cell r="A29" t="str">
            <v>8000</v>
          </cell>
          <cell r="B29" t="str">
            <v>ThÐp trßn D&lt;= 12mm A2</v>
          </cell>
          <cell r="C29" t="str">
            <v>kg</v>
          </cell>
          <cell r="E29">
            <v>4447.62</v>
          </cell>
        </row>
        <row r="30">
          <cell r="A30" t="str">
            <v>412</v>
          </cell>
          <cell r="B30" t="str">
            <v>§inh ®Øa</v>
          </cell>
          <cell r="C30" t="str">
            <v>C¸i</v>
          </cell>
          <cell r="D30">
            <v>1283.63219</v>
          </cell>
          <cell r="E30">
            <v>600</v>
          </cell>
          <cell r="F30">
            <v>770179</v>
          </cell>
        </row>
        <row r="31">
          <cell r="A31" t="str">
            <v>232</v>
          </cell>
          <cell r="B31" t="str">
            <v>Gç v¸n cÇu c«ng t¸c</v>
          </cell>
          <cell r="C31" t="str">
            <v>m3</v>
          </cell>
          <cell r="D31">
            <v>71.614959999999996</v>
          </cell>
          <cell r="E31">
            <v>1454545</v>
          </cell>
          <cell r="F31">
            <v>104167182</v>
          </cell>
        </row>
        <row r="32">
          <cell r="A32" t="str">
            <v>282</v>
          </cell>
          <cell r="B32" t="str">
            <v>Phô gia dÎo ho¸</v>
          </cell>
          <cell r="C32" t="str">
            <v>kg</v>
          </cell>
          <cell r="D32">
            <v>13083.99057</v>
          </cell>
          <cell r="E32">
            <v>673</v>
          </cell>
          <cell r="F32">
            <v>8805526</v>
          </cell>
        </row>
        <row r="33">
          <cell r="A33" t="str">
            <v>0414</v>
          </cell>
          <cell r="B33" t="str">
            <v>èng bª t«ng ly t©m D1200mm (èng dµi 2m)</v>
          </cell>
          <cell r="C33" t="str">
            <v>m</v>
          </cell>
          <cell r="D33">
            <v>6740.6149999999998</v>
          </cell>
          <cell r="E33">
            <v>647619.05000000005</v>
          </cell>
        </row>
        <row r="34">
          <cell r="A34" t="str">
            <v>0412</v>
          </cell>
          <cell r="B34" t="str">
            <v>èng bª t«ng ly t©m D1000mm (èng dµi 2m)</v>
          </cell>
          <cell r="C34" t="str">
            <v>m</v>
          </cell>
          <cell r="D34">
            <v>1555.9949999999999</v>
          </cell>
          <cell r="E34">
            <v>461904.76</v>
          </cell>
        </row>
        <row r="35">
          <cell r="A35" t="str">
            <v>127</v>
          </cell>
          <cell r="B35" t="str">
            <v>D©y buéc</v>
          </cell>
          <cell r="C35" t="str">
            <v>kg</v>
          </cell>
          <cell r="D35">
            <v>50.790900000000001</v>
          </cell>
          <cell r="E35">
            <v>5500</v>
          </cell>
          <cell r="F35">
            <v>279350</v>
          </cell>
        </row>
        <row r="36">
          <cell r="A36" t="str">
            <v>214</v>
          </cell>
          <cell r="B36" t="str">
            <v>G¹ch x©y (6,5x10,5x22)</v>
          </cell>
          <cell r="C36" t="str">
            <v>viªn</v>
          </cell>
          <cell r="D36">
            <v>495.11</v>
          </cell>
          <cell r="E36">
            <v>485.71</v>
          </cell>
          <cell r="F36">
            <v>225275</v>
          </cell>
        </row>
        <row r="37">
          <cell r="A37" t="str">
            <v>0410</v>
          </cell>
          <cell r="B37" t="str">
            <v>èng bª t«ng ly t©m D800mm (èng dµi 2m)</v>
          </cell>
          <cell r="C37" t="str">
            <v>m</v>
          </cell>
          <cell r="D37">
            <v>458.78</v>
          </cell>
          <cell r="E37">
            <v>357142.86</v>
          </cell>
        </row>
        <row r="38">
          <cell r="A38" t="str">
            <v>078</v>
          </cell>
          <cell r="B38" t="str">
            <v>C¸t mÞn ML 1,5 - 2,0</v>
          </cell>
          <cell r="C38" t="str">
            <v>m3</v>
          </cell>
          <cell r="D38">
            <v>64.351879999999994</v>
          </cell>
          <cell r="E38">
            <v>79716.009999999995</v>
          </cell>
          <cell r="F38">
            <v>3159098</v>
          </cell>
        </row>
        <row r="39">
          <cell r="A39" t="str">
            <v>220</v>
          </cell>
          <cell r="B39" t="str">
            <v>Gç chÌn khi l¾p cÊu kiÖn</v>
          </cell>
          <cell r="C39" t="str">
            <v>m3</v>
          </cell>
          <cell r="D39">
            <v>29.02</v>
          </cell>
          <cell r="E39">
            <v>1454545</v>
          </cell>
          <cell r="F39">
            <v>42210896</v>
          </cell>
        </row>
        <row r="40">
          <cell r="A40" t="str">
            <v>286</v>
          </cell>
          <cell r="B40" t="str">
            <v>Que hµn</v>
          </cell>
          <cell r="C40" t="str">
            <v>kg</v>
          </cell>
          <cell r="D40">
            <v>4426.36114</v>
          </cell>
          <cell r="E40">
            <v>8500</v>
          </cell>
          <cell r="F40">
            <v>37624070</v>
          </cell>
        </row>
        <row r="41">
          <cell r="A41" t="str">
            <v>313</v>
          </cell>
          <cell r="B41" t="str">
            <v>S¾t ®Öm</v>
          </cell>
          <cell r="C41" t="str">
            <v>kg</v>
          </cell>
          <cell r="D41">
            <v>2902</v>
          </cell>
          <cell r="E41">
            <v>5000</v>
          </cell>
          <cell r="F41">
            <v>14510000</v>
          </cell>
        </row>
        <row r="42">
          <cell r="A42" t="str">
            <v>385</v>
          </cell>
          <cell r="B42" t="str">
            <v>V÷a</v>
          </cell>
          <cell r="C42" t="str">
            <v>m3</v>
          </cell>
          <cell r="D42">
            <v>0.51382000000000005</v>
          </cell>
        </row>
        <row r="43">
          <cell r="A43" t="str">
            <v>234</v>
          </cell>
          <cell r="B43" t="str">
            <v>Gç v¸n khu«n (c¶ nÑp)</v>
          </cell>
          <cell r="C43" t="str">
            <v>m3</v>
          </cell>
          <cell r="D43">
            <v>40.070059999999998</v>
          </cell>
          <cell r="E43">
            <v>1454545</v>
          </cell>
          <cell r="F43">
            <v>58283705</v>
          </cell>
        </row>
        <row r="44">
          <cell r="A44" t="str">
            <v>136</v>
          </cell>
          <cell r="B44" t="str">
            <v>D©y thÐp</v>
          </cell>
          <cell r="C44" t="str">
            <v>kg</v>
          </cell>
          <cell r="D44">
            <v>7438.5787399999999</v>
          </cell>
          <cell r="E44">
            <v>5455</v>
          </cell>
          <cell r="F44">
            <v>40577447</v>
          </cell>
        </row>
        <row r="45">
          <cell r="A45" t="str">
            <v>344</v>
          </cell>
          <cell r="B45" t="str">
            <v>ThÐp trßn D&lt;=10mm</v>
          </cell>
          <cell r="C45" t="str">
            <v>kg</v>
          </cell>
          <cell r="D45">
            <v>325952.06205000001</v>
          </cell>
          <cell r="E45">
            <v>4100</v>
          </cell>
          <cell r="F45">
            <v>1336403454</v>
          </cell>
        </row>
        <row r="46">
          <cell r="A46" t="str">
            <v>0408</v>
          </cell>
          <cell r="B46" t="str">
            <v>èng bª t«ng ly t©m D600mm (èng dµi 2m)</v>
          </cell>
          <cell r="C46" t="str">
            <v>m</v>
          </cell>
          <cell r="D46">
            <v>24.36</v>
          </cell>
          <cell r="E46">
            <v>180952.38</v>
          </cell>
        </row>
        <row r="47">
          <cell r="A47" t="str">
            <v>079</v>
          </cell>
          <cell r="B47" t="str">
            <v>C¸t nÒn</v>
          </cell>
          <cell r="C47" t="str">
            <v>m3</v>
          </cell>
          <cell r="D47">
            <v>435.57659999999998</v>
          </cell>
          <cell r="E47">
            <v>40668.39</v>
          </cell>
          <cell r="F47">
            <v>7523279</v>
          </cell>
        </row>
        <row r="48">
          <cell r="A48" t="str">
            <v>126</v>
          </cell>
          <cell r="B48" t="str">
            <v>D©y</v>
          </cell>
          <cell r="C48" t="str">
            <v>kg</v>
          </cell>
          <cell r="D48">
            <v>620.90231000000006</v>
          </cell>
          <cell r="E48">
            <v>5500</v>
          </cell>
          <cell r="F48">
            <v>3414963</v>
          </cell>
        </row>
        <row r="49">
          <cell r="A49" t="str">
            <v>231</v>
          </cell>
          <cell r="B49" t="str">
            <v>Gç v¸n</v>
          </cell>
          <cell r="C49" t="str">
            <v>m3</v>
          </cell>
          <cell r="D49">
            <v>14.951700000000001</v>
          </cell>
          <cell r="E49">
            <v>1454545</v>
          </cell>
          <cell r="F49">
            <v>21747920</v>
          </cell>
        </row>
        <row r="50">
          <cell r="A50" t="str">
            <v>071</v>
          </cell>
          <cell r="B50" t="str">
            <v>C©y chèng</v>
          </cell>
          <cell r="C50" t="str">
            <v>c©y</v>
          </cell>
          <cell r="D50">
            <v>2358.3970300000001</v>
          </cell>
          <cell r="E50">
            <v>17142.86</v>
          </cell>
          <cell r="F50">
            <v>23583970</v>
          </cell>
        </row>
        <row r="51">
          <cell r="A51" t="str">
            <v>100</v>
          </cell>
          <cell r="B51" t="str">
            <v>Cäc tre</v>
          </cell>
          <cell r="C51" t="str">
            <v>m</v>
          </cell>
          <cell r="D51">
            <v>138712.21875</v>
          </cell>
          <cell r="E51">
            <v>1136</v>
          </cell>
          <cell r="F51">
            <v>157577080</v>
          </cell>
        </row>
        <row r="52">
          <cell r="A52" t="str">
            <v>141</v>
          </cell>
          <cell r="B52" t="str">
            <v>D©y thõng</v>
          </cell>
          <cell r="C52" t="str">
            <v>m</v>
          </cell>
          <cell r="D52">
            <v>6562.5420000000004</v>
          </cell>
          <cell r="E52">
            <v>1121</v>
          </cell>
          <cell r="F52">
            <v>7356610</v>
          </cell>
        </row>
        <row r="53">
          <cell r="A53" t="str">
            <v>272</v>
          </cell>
          <cell r="B53" t="str">
            <v>Nhùa bitum sè 4</v>
          </cell>
          <cell r="C53" t="str">
            <v>kg</v>
          </cell>
          <cell r="D53">
            <v>5889.5495199999996</v>
          </cell>
          <cell r="E53">
            <v>2747</v>
          </cell>
          <cell r="F53">
            <v>13545964</v>
          </cell>
        </row>
        <row r="54">
          <cell r="A54" t="str">
            <v>428</v>
          </cell>
          <cell r="B54" t="str">
            <v>§¸ d¨m 1x2</v>
          </cell>
          <cell r="C54" t="str">
            <v>m3</v>
          </cell>
          <cell r="D54">
            <v>5234.9716600000002</v>
          </cell>
          <cell r="E54">
            <v>107017.13</v>
          </cell>
          <cell r="F54">
            <v>385482373</v>
          </cell>
        </row>
        <row r="55">
          <cell r="A55" t="str">
            <v>119</v>
          </cell>
          <cell r="B55" t="str">
            <v>Cñi</v>
          </cell>
          <cell r="C55" t="str">
            <v>kg</v>
          </cell>
          <cell r="D55">
            <v>97185.240720000002</v>
          </cell>
          <cell r="E55">
            <v>400</v>
          </cell>
          <cell r="F55">
            <v>38874096</v>
          </cell>
        </row>
        <row r="56">
          <cell r="A56" t="str">
            <v>067</v>
          </cell>
          <cell r="B56" t="str">
            <v>Bét ®¸</v>
          </cell>
          <cell r="C56" t="str">
            <v>kg</v>
          </cell>
          <cell r="D56">
            <v>46573.931519999998</v>
          </cell>
          <cell r="E56">
            <v>266.66666666666663</v>
          </cell>
          <cell r="F56">
            <v>8476456</v>
          </cell>
        </row>
        <row r="57">
          <cell r="A57" t="str">
            <v>271</v>
          </cell>
          <cell r="B57" t="str">
            <v>Nhùa bitum</v>
          </cell>
          <cell r="C57" t="str">
            <v>kg</v>
          </cell>
          <cell r="D57">
            <v>80860.92</v>
          </cell>
          <cell r="E57">
            <v>2747</v>
          </cell>
          <cell r="F57">
            <v>185980116</v>
          </cell>
        </row>
        <row r="58">
          <cell r="A58" t="str">
            <v>401</v>
          </cell>
          <cell r="B58" t="str">
            <v>§inh</v>
          </cell>
          <cell r="C58" t="str">
            <v>kg</v>
          </cell>
          <cell r="D58">
            <v>2302.0592499999998</v>
          </cell>
          <cell r="E58">
            <v>5455</v>
          </cell>
          <cell r="F58">
            <v>12557733</v>
          </cell>
        </row>
        <row r="59">
          <cell r="A59" t="str">
            <v>221</v>
          </cell>
          <cell r="B59" t="str">
            <v>Gç chèng</v>
          </cell>
          <cell r="C59" t="str">
            <v>m3</v>
          </cell>
          <cell r="D59">
            <v>62.123640000000002</v>
          </cell>
          <cell r="E59">
            <v>1454545</v>
          </cell>
          <cell r="F59">
            <v>90361630</v>
          </cell>
        </row>
        <row r="60">
          <cell r="A60" t="str">
            <v>239</v>
          </cell>
          <cell r="B60" t="str">
            <v>Gç ®µ nÑp</v>
          </cell>
          <cell r="C60" t="str">
            <v>m3</v>
          </cell>
          <cell r="D60">
            <v>16.925940000000001</v>
          </cell>
          <cell r="E60">
            <v>1454545</v>
          </cell>
          <cell r="F60">
            <v>24619541</v>
          </cell>
        </row>
        <row r="61">
          <cell r="A61" t="str">
            <v>233</v>
          </cell>
          <cell r="B61" t="str">
            <v>Gç v¸n khu«n</v>
          </cell>
          <cell r="C61" t="str">
            <v>m3</v>
          </cell>
          <cell r="D61">
            <v>114.6778</v>
          </cell>
          <cell r="E61">
            <v>1454545</v>
          </cell>
          <cell r="F61">
            <v>166804021</v>
          </cell>
        </row>
        <row r="62">
          <cell r="A62" t="str">
            <v>275</v>
          </cell>
          <cell r="B62" t="str">
            <v>N­íc</v>
          </cell>
          <cell r="C62" t="str">
            <v>LÝt</v>
          </cell>
          <cell r="D62">
            <v>1213213.2553900001</v>
          </cell>
          <cell r="E62">
            <v>6</v>
          </cell>
          <cell r="F62">
            <v>2426427</v>
          </cell>
        </row>
        <row r="63">
          <cell r="A63" t="str">
            <v>429</v>
          </cell>
          <cell r="B63" t="str">
            <v>§¸ d¨m 2x4</v>
          </cell>
          <cell r="C63" t="str">
            <v>m3</v>
          </cell>
          <cell r="D63">
            <v>397.76119</v>
          </cell>
          <cell r="E63">
            <v>102899.04</v>
          </cell>
          <cell r="F63">
            <v>27843283</v>
          </cell>
        </row>
        <row r="64">
          <cell r="A64" t="str">
            <v>081</v>
          </cell>
          <cell r="B64" t="str">
            <v>C¸t vµng</v>
          </cell>
          <cell r="C64" t="str">
            <v>m3</v>
          </cell>
          <cell r="D64">
            <v>3098.9452200000001</v>
          </cell>
          <cell r="E64">
            <v>79716.009999999995</v>
          </cell>
          <cell r="F64">
            <v>163398085</v>
          </cell>
        </row>
        <row r="65">
          <cell r="A65" t="str">
            <v>0002</v>
          </cell>
          <cell r="B65" t="str">
            <v>C¸t vµng</v>
          </cell>
          <cell r="C65" t="str">
            <v>m3</v>
          </cell>
          <cell r="D65">
            <v>203.15798000000001</v>
          </cell>
          <cell r="E65">
            <v>79716.009999999995</v>
          </cell>
          <cell r="F65">
            <v>10711911</v>
          </cell>
        </row>
        <row r="66">
          <cell r="A66" t="str">
            <v>390</v>
          </cell>
          <cell r="B66" t="str">
            <v>Xi m¨ng PC30</v>
          </cell>
          <cell r="C66" t="str">
            <v>kg</v>
          </cell>
          <cell r="D66">
            <v>2379864.18872</v>
          </cell>
          <cell r="E66">
            <v>714.29</v>
          </cell>
          <cell r="F66">
            <v>1601648599</v>
          </cell>
        </row>
        <row r="67">
          <cell r="A67" t="str">
            <v>0192</v>
          </cell>
          <cell r="B67" t="str">
            <v>Cñi ®un</v>
          </cell>
          <cell r="C67" t="str">
            <v>kg</v>
          </cell>
          <cell r="D67">
            <v>6936.9691999999995</v>
          </cell>
          <cell r="E67">
            <v>400</v>
          </cell>
          <cell r="F67">
            <v>2774788</v>
          </cell>
        </row>
        <row r="68">
          <cell r="A68" t="str">
            <v>0191</v>
          </cell>
          <cell r="B68" t="str">
            <v>Nhùa bi tum</v>
          </cell>
          <cell r="C68" t="str">
            <v>kg</v>
          </cell>
          <cell r="D68">
            <v>6936.9691999999995</v>
          </cell>
          <cell r="E68">
            <v>2747</v>
          </cell>
          <cell r="F68">
            <v>20810908</v>
          </cell>
        </row>
        <row r="69">
          <cell r="A69" t="str">
            <v>0372</v>
          </cell>
          <cell r="B69" t="str">
            <v>D©y ®ay</v>
          </cell>
          <cell r="C69" t="str">
            <v>kg</v>
          </cell>
          <cell r="D69">
            <v>22048.333999999999</v>
          </cell>
          <cell r="E69">
            <v>2500</v>
          </cell>
        </row>
        <row r="70">
          <cell r="A70" t="str">
            <v>0406</v>
          </cell>
          <cell r="B70" t="str">
            <v>èng bª t«ng ly t©m D400mm (èng dµi 2m)</v>
          </cell>
          <cell r="C70" t="str">
            <v>m</v>
          </cell>
          <cell r="D70">
            <v>645.54</v>
          </cell>
          <cell r="E70">
            <v>104761.9</v>
          </cell>
        </row>
        <row r="71">
          <cell r="A71">
            <v>8001</v>
          </cell>
          <cell r="B71" t="str">
            <v>N¾p ga gang</v>
          </cell>
          <cell r="C71" t="str">
            <v>c¸i</v>
          </cell>
          <cell r="E71">
            <v>1800000</v>
          </cell>
        </row>
        <row r="72">
          <cell r="A72" t="str">
            <v>6125</v>
          </cell>
          <cell r="B72" t="str">
            <v>Nh©n c«ng 2,5/7</v>
          </cell>
          <cell r="C72" t="str">
            <v>c«ng</v>
          </cell>
          <cell r="D72">
            <v>2.5272000000000001</v>
          </cell>
          <cell r="E72">
            <v>11889</v>
          </cell>
          <cell r="F72">
            <v>30046</v>
          </cell>
        </row>
        <row r="73">
          <cell r="A73" t="str">
            <v>6140</v>
          </cell>
          <cell r="B73" t="str">
            <v>Nh©n c«ng 4/7</v>
          </cell>
          <cell r="C73" t="str">
            <v>c«ng</v>
          </cell>
          <cell r="D73">
            <v>7110.9864900000002</v>
          </cell>
          <cell r="E73">
            <v>13529</v>
          </cell>
          <cell r="F73">
            <v>96204536</v>
          </cell>
        </row>
        <row r="74">
          <cell r="A74" t="str">
            <v>6137</v>
          </cell>
          <cell r="B74" t="str">
            <v>Nh©n c«ng 3,7/7</v>
          </cell>
          <cell r="C74" t="str">
            <v>c«ng</v>
          </cell>
          <cell r="D74">
            <v>1330.2401199999999</v>
          </cell>
          <cell r="E74">
            <v>13194</v>
          </cell>
          <cell r="F74">
            <v>17551188</v>
          </cell>
        </row>
        <row r="75">
          <cell r="A75" t="str">
            <v>6006</v>
          </cell>
          <cell r="B75" t="str">
            <v>Nh©n c«ng bËc 4/7</v>
          </cell>
          <cell r="C75" t="str">
            <v>C«ng</v>
          </cell>
          <cell r="D75">
            <v>41484.468999999997</v>
          </cell>
          <cell r="E75">
            <v>14506</v>
          </cell>
          <cell r="F75">
            <v>601773707</v>
          </cell>
        </row>
        <row r="76">
          <cell r="A76" t="str">
            <v>6135</v>
          </cell>
          <cell r="B76" t="str">
            <v>Nh©n c«ng 3,5/7</v>
          </cell>
          <cell r="C76" t="str">
            <v>c«ng</v>
          </cell>
          <cell r="D76">
            <v>21174.588159999999</v>
          </cell>
          <cell r="E76">
            <v>12971</v>
          </cell>
          <cell r="F76">
            <v>274655583</v>
          </cell>
        </row>
        <row r="77">
          <cell r="A77" t="str">
            <v>6005</v>
          </cell>
          <cell r="B77" t="str">
            <v>Nh©n c«ng bËc 3,5/7</v>
          </cell>
          <cell r="C77" t="str">
            <v>C«ng</v>
          </cell>
          <cell r="D77">
            <v>796.27200000000005</v>
          </cell>
          <cell r="E77">
            <v>13809</v>
          </cell>
          <cell r="F77">
            <v>10995720</v>
          </cell>
        </row>
        <row r="78">
          <cell r="A78" t="str">
            <v>6127</v>
          </cell>
          <cell r="B78" t="str">
            <v>Nh©n c«ng 2,7/7</v>
          </cell>
          <cell r="C78" t="str">
            <v>c«ng</v>
          </cell>
          <cell r="D78">
            <v>28854.020789999999</v>
          </cell>
          <cell r="E78">
            <v>12099</v>
          </cell>
          <cell r="F78">
            <v>349104798</v>
          </cell>
        </row>
        <row r="79">
          <cell r="A79" t="str">
            <v>6130</v>
          </cell>
          <cell r="B79" t="str">
            <v>Nh©n c«ng 3/7</v>
          </cell>
          <cell r="C79" t="str">
            <v>c«ng</v>
          </cell>
          <cell r="D79">
            <v>24441.44425</v>
          </cell>
          <cell r="E79">
            <v>12413</v>
          </cell>
          <cell r="F79">
            <v>303391647</v>
          </cell>
        </row>
        <row r="80">
          <cell r="B80" t="str">
            <v>M¸y thi c«ng</v>
          </cell>
        </row>
        <row r="81">
          <cell r="A81" t="str">
            <v>7576</v>
          </cell>
          <cell r="B81" t="str">
            <v>M¸y ®Çm b¸nh lèp 16T</v>
          </cell>
          <cell r="C81" t="str">
            <v>ca</v>
          </cell>
          <cell r="D81">
            <v>4.6080000000000003E-2</v>
          </cell>
          <cell r="E81">
            <v>432053</v>
          </cell>
          <cell r="F81">
            <v>19909</v>
          </cell>
        </row>
        <row r="82">
          <cell r="A82" t="str">
            <v>7544</v>
          </cell>
          <cell r="B82" t="str">
            <v>M¸y lu 10T</v>
          </cell>
          <cell r="C82" t="str">
            <v>ca</v>
          </cell>
          <cell r="D82">
            <v>8.6400000000000005E-2</v>
          </cell>
          <cell r="E82">
            <v>288922</v>
          </cell>
          <cell r="F82">
            <v>24963</v>
          </cell>
        </row>
        <row r="83">
          <cell r="A83" t="str">
            <v>7555</v>
          </cell>
          <cell r="B83" t="str">
            <v>M¸y r¶i 20T/h</v>
          </cell>
          <cell r="C83" t="str">
            <v>ca</v>
          </cell>
          <cell r="D83">
            <v>7.1999999999999995E-2</v>
          </cell>
          <cell r="E83">
            <v>450000</v>
          </cell>
          <cell r="F83">
            <v>32400</v>
          </cell>
        </row>
        <row r="84">
          <cell r="A84" t="str">
            <v>7539</v>
          </cell>
          <cell r="B84" t="str">
            <v>M¸y khoan 4,5kw</v>
          </cell>
          <cell r="C84" t="str">
            <v>ca</v>
          </cell>
          <cell r="D84">
            <v>1.5854999999999999</v>
          </cell>
          <cell r="E84">
            <v>72334</v>
          </cell>
          <cell r="F84">
            <v>114686</v>
          </cell>
        </row>
        <row r="85">
          <cell r="A85" t="str">
            <v>7545</v>
          </cell>
          <cell r="B85" t="str">
            <v>M¸y lu 8,5T</v>
          </cell>
          <cell r="C85" t="str">
            <v>ca</v>
          </cell>
          <cell r="D85">
            <v>9.6975999999999996</v>
          </cell>
          <cell r="E85">
            <v>252823</v>
          </cell>
          <cell r="F85">
            <v>2451776</v>
          </cell>
        </row>
        <row r="86">
          <cell r="A86" t="str">
            <v>7561</v>
          </cell>
          <cell r="B86" t="str">
            <v>M¸y vËn th¨ng 0,8T</v>
          </cell>
          <cell r="C86" t="str">
            <v>ca</v>
          </cell>
          <cell r="D86">
            <v>64.078770000000006</v>
          </cell>
          <cell r="E86">
            <v>54495</v>
          </cell>
          <cell r="F86">
            <v>3491973</v>
          </cell>
        </row>
        <row r="87">
          <cell r="A87" t="str">
            <v>7538</v>
          </cell>
          <cell r="B87" t="str">
            <v>M¸y hµn 23kw</v>
          </cell>
          <cell r="C87" t="str">
            <v>ca</v>
          </cell>
          <cell r="D87">
            <v>634.41282999999999</v>
          </cell>
          <cell r="E87">
            <v>77338</v>
          </cell>
          <cell r="F87">
            <v>49064219</v>
          </cell>
        </row>
        <row r="88">
          <cell r="A88" t="str">
            <v>7506</v>
          </cell>
          <cell r="B88" t="str">
            <v>CÇn cÈu 10T</v>
          </cell>
          <cell r="C88" t="str">
            <v>ca</v>
          </cell>
          <cell r="D88">
            <v>105.922</v>
          </cell>
          <cell r="E88">
            <v>615511</v>
          </cell>
          <cell r="F88">
            <v>65196156</v>
          </cell>
        </row>
        <row r="89">
          <cell r="A89" t="str">
            <v>7559</v>
          </cell>
          <cell r="B89" t="str">
            <v>M¸y trén 80L</v>
          </cell>
          <cell r="C89" t="str">
            <v>ca</v>
          </cell>
          <cell r="D89">
            <v>0.78237000000000001</v>
          </cell>
          <cell r="E89">
            <v>45294</v>
          </cell>
          <cell r="F89">
            <v>35437</v>
          </cell>
        </row>
        <row r="90">
          <cell r="A90" t="str">
            <v>7536</v>
          </cell>
          <cell r="B90" t="str">
            <v>M¸y c¾t uèn</v>
          </cell>
          <cell r="C90" t="str">
            <v>ca</v>
          </cell>
          <cell r="D90">
            <v>140.30824000000001</v>
          </cell>
          <cell r="E90">
            <v>39789</v>
          </cell>
          <cell r="F90">
            <v>5582725</v>
          </cell>
        </row>
        <row r="91">
          <cell r="A91" t="str">
            <v>7573</v>
          </cell>
          <cell r="B91" t="str">
            <v>M¸y ®Çm 25T</v>
          </cell>
          <cell r="C91" t="str">
            <v>ca</v>
          </cell>
          <cell r="D91">
            <v>221.21337</v>
          </cell>
          <cell r="E91">
            <v>580000</v>
          </cell>
          <cell r="F91">
            <v>128303755</v>
          </cell>
        </row>
        <row r="92">
          <cell r="A92" t="str">
            <v>7579</v>
          </cell>
          <cell r="B92" t="str">
            <v>M¸y ®Çm dïi 1,5kw</v>
          </cell>
          <cell r="C92" t="str">
            <v>ca</v>
          </cell>
          <cell r="D92">
            <v>410.88961999999998</v>
          </cell>
          <cell r="E92">
            <v>37456</v>
          </cell>
          <cell r="F92">
            <v>15390282</v>
          </cell>
        </row>
        <row r="93">
          <cell r="A93" t="str">
            <v>7558</v>
          </cell>
          <cell r="B93" t="str">
            <v>M¸y trén 250L</v>
          </cell>
          <cell r="C93" t="str">
            <v>ca</v>
          </cell>
          <cell r="D93">
            <v>641.54966999999999</v>
          </cell>
          <cell r="E93">
            <v>96272</v>
          </cell>
          <cell r="F93">
            <v>61763270</v>
          </cell>
        </row>
        <row r="94">
          <cell r="A94" t="str">
            <v>6805</v>
          </cell>
          <cell r="B94" t="str">
            <v>CÈu b¸nh h¬i 6,0T</v>
          </cell>
          <cell r="C94" t="str">
            <v>ca</v>
          </cell>
          <cell r="D94">
            <v>250.79310000000001</v>
          </cell>
          <cell r="E94">
            <v>357174</v>
          </cell>
        </row>
        <row r="95">
          <cell r="A95" t="str">
            <v>7586</v>
          </cell>
          <cell r="B95" t="str">
            <v>M¸y ñi 110cv</v>
          </cell>
          <cell r="C95" t="str">
            <v>ca</v>
          </cell>
          <cell r="D95">
            <v>145.06644</v>
          </cell>
          <cell r="E95">
            <v>669348</v>
          </cell>
          <cell r="F95">
            <v>97099931</v>
          </cell>
        </row>
        <row r="96">
          <cell r="A96" t="str">
            <v>7616</v>
          </cell>
          <cell r="B96" t="str">
            <v>¤ t« &lt;=5T</v>
          </cell>
          <cell r="C96" t="str">
            <v>ca</v>
          </cell>
          <cell r="D96">
            <v>717.91236000000004</v>
          </cell>
          <cell r="E96">
            <v>309841</v>
          </cell>
          <cell r="F96">
            <v>222438684</v>
          </cell>
        </row>
        <row r="97">
          <cell r="A97" t="str">
            <v>7565</v>
          </cell>
          <cell r="B97" t="str">
            <v>M¸y ®µo &lt;= 0,4m3</v>
          </cell>
          <cell r="C97" t="str">
            <v>ca</v>
          </cell>
          <cell r="D97">
            <v>521.92228</v>
          </cell>
          <cell r="E97">
            <v>393549</v>
          </cell>
          <cell r="F97">
            <v>205401991</v>
          </cell>
        </row>
        <row r="98">
          <cell r="A98" t="str">
            <v>.</v>
          </cell>
          <cell r="B98" t="str">
            <v>VËt liÖu kh¸c</v>
          </cell>
          <cell r="F98">
            <v>50057508</v>
          </cell>
        </row>
        <row r="99">
          <cell r="A99" t="str">
            <v>.</v>
          </cell>
          <cell r="B99" t="str">
            <v>Nh©n c«ng kh¸c</v>
          </cell>
        </row>
        <row r="100">
          <cell r="A100" t="str">
            <v>.</v>
          </cell>
          <cell r="B100" t="str">
            <v>M¸y thi c«ng kh¸c</v>
          </cell>
          <cell r="F100">
            <v>84087</v>
          </cell>
        </row>
        <row r="101">
          <cell r="A101" t="str">
            <v>TT</v>
          </cell>
          <cell r="B101" t="str">
            <v>VËn chuyÓn èng cèng D=400</v>
          </cell>
          <cell r="C101" t="str">
            <v>m</v>
          </cell>
          <cell r="D101">
            <v>636</v>
          </cell>
        </row>
        <row r="102">
          <cell r="A102" t="str">
            <v>TT2</v>
          </cell>
          <cell r="B102" t="str">
            <v>VËn chuyÓn èng cèng D=600</v>
          </cell>
          <cell r="C102" t="str">
            <v>m</v>
          </cell>
          <cell r="D102">
            <v>24</v>
          </cell>
        </row>
        <row r="103">
          <cell r="A103" t="str">
            <v>TT3</v>
          </cell>
          <cell r="B103" t="str">
            <v>VËn chuyÓn vµ l¾p ®Æt tÊm ®an cèng D=600</v>
          </cell>
          <cell r="C103" t="str">
            <v>tÊm</v>
          </cell>
          <cell r="D103">
            <v>24</v>
          </cell>
        </row>
        <row r="104">
          <cell r="A104" t="str">
            <v>a</v>
          </cell>
          <cell r="B104" t="str">
            <v>ChÌn khe cèng</v>
          </cell>
        </row>
        <row r="105">
          <cell r="A105" t="str">
            <v>b</v>
          </cell>
          <cell r="B105" t="str">
            <v>§óc tÊm ®an mèi nèi</v>
          </cell>
          <cell r="C105" t="str">
            <v>tÊm</v>
          </cell>
          <cell r="D105">
            <v>44</v>
          </cell>
        </row>
        <row r="106">
          <cell r="A106" t="str">
            <v>TT4</v>
          </cell>
          <cell r="B106" t="str">
            <v>VËn chuyÓn mèi nèi</v>
          </cell>
          <cell r="C106" t="str">
            <v>tÊm</v>
          </cell>
          <cell r="D106">
            <v>44</v>
          </cell>
        </row>
        <row r="107">
          <cell r="A107" t="str">
            <v>TT5</v>
          </cell>
          <cell r="B107" t="str">
            <v>VËn chuyÓn èng cèng D800</v>
          </cell>
          <cell r="C107" t="str">
            <v>m</v>
          </cell>
          <cell r="D107">
            <v>452</v>
          </cell>
        </row>
        <row r="108">
          <cell r="A108" t="str">
            <v>TT3</v>
          </cell>
          <cell r="B108" t="str">
            <v>VËn chuyÓn vµ l¾p ®Æt tÊm ®an cèng D=600</v>
          </cell>
          <cell r="C108" t="str">
            <v>tÊm</v>
          </cell>
          <cell r="D108">
            <v>452</v>
          </cell>
        </row>
        <row r="109">
          <cell r="A109" t="str">
            <v>a</v>
          </cell>
          <cell r="B109" t="str">
            <v>ChÌn khe cèng</v>
          </cell>
        </row>
        <row r="110">
          <cell r="A110" t="str">
            <v>b</v>
          </cell>
          <cell r="B110" t="str">
            <v>§óc tÊm ®an mèi nèi</v>
          </cell>
          <cell r="C110" t="str">
            <v>tÊm</v>
          </cell>
          <cell r="D110">
            <v>1281</v>
          </cell>
        </row>
        <row r="111">
          <cell r="A111" t="str">
            <v>TT4</v>
          </cell>
          <cell r="B111" t="str">
            <v>VËn chuyÓn mèi nèi</v>
          </cell>
          <cell r="C111" t="str">
            <v>tÊm</v>
          </cell>
          <cell r="D111">
            <v>1281</v>
          </cell>
        </row>
        <row r="112">
          <cell r="A112" t="str">
            <v>TT5</v>
          </cell>
          <cell r="B112" t="str">
            <v>VËn chuyÓn èng cèng D1000</v>
          </cell>
          <cell r="C112" t="str">
            <v>m</v>
          </cell>
          <cell r="D112">
            <v>1502</v>
          </cell>
        </row>
        <row r="113">
          <cell r="A113" t="str">
            <v>TT3</v>
          </cell>
          <cell r="B113" t="str">
            <v>VËn chuyÓn vµ l¾p ®Æt tÊm ®an cèng D=600</v>
          </cell>
          <cell r="C113" t="str">
            <v>tÊm</v>
          </cell>
          <cell r="D113">
            <v>1502</v>
          </cell>
        </row>
        <row r="114">
          <cell r="A114" t="str">
            <v>a</v>
          </cell>
          <cell r="B114" t="str">
            <v>chÌn khe cèng</v>
          </cell>
        </row>
        <row r="115">
          <cell r="A115" t="str">
            <v>b</v>
          </cell>
          <cell r="B115" t="str">
            <v>§óc tÊm ®an mèi nèi</v>
          </cell>
          <cell r="C115" t="str">
            <v>tÊm</v>
          </cell>
          <cell r="D115">
            <v>4389</v>
          </cell>
        </row>
        <row r="116">
          <cell r="A116" t="str">
            <v>TT4</v>
          </cell>
          <cell r="B116" t="str">
            <v>VËn chuyÓn mèi nèi</v>
          </cell>
          <cell r="C116" t="str">
            <v>tÊm</v>
          </cell>
          <cell r="D116">
            <v>4389</v>
          </cell>
        </row>
        <row r="117">
          <cell r="A117" t="str">
            <v>TT5</v>
          </cell>
          <cell r="B117" t="str">
            <v>VËn chuyÓn èng cèng D1000</v>
          </cell>
          <cell r="C117" t="str">
            <v>m</v>
          </cell>
          <cell r="D117">
            <v>31</v>
          </cell>
        </row>
        <row r="118">
          <cell r="A118" t="str">
            <v>TT3</v>
          </cell>
          <cell r="B118" t="str">
            <v>VËn chuyÓn vµ l¾p ®Æt tÊm ®an cèng D=600</v>
          </cell>
          <cell r="C118" t="str">
            <v>tÊm</v>
          </cell>
          <cell r="D118">
            <v>31</v>
          </cell>
        </row>
        <row r="119">
          <cell r="A119" t="str">
            <v>a</v>
          </cell>
          <cell r="B119" t="str">
            <v>chÌn khe cèng</v>
          </cell>
        </row>
        <row r="120">
          <cell r="A120" t="str">
            <v>b</v>
          </cell>
          <cell r="B120" t="str">
            <v>§óc tÊm ®an mèi nèi</v>
          </cell>
          <cell r="C120" t="str">
            <v>tÊm</v>
          </cell>
          <cell r="D120">
            <v>90</v>
          </cell>
        </row>
        <row r="121">
          <cell r="A121" t="str">
            <v>TT4</v>
          </cell>
          <cell r="B121" t="str">
            <v>VËn chuyÓn mèi nèi</v>
          </cell>
          <cell r="C121" t="str">
            <v>tÊm</v>
          </cell>
          <cell r="D121">
            <v>90</v>
          </cell>
        </row>
        <row r="122">
          <cell r="A122" t="str">
            <v>TT5</v>
          </cell>
          <cell r="B122" t="str">
            <v>VËn chuyÓn èng cèng D1200</v>
          </cell>
          <cell r="C122" t="str">
            <v>m</v>
          </cell>
          <cell r="D122">
            <v>3334</v>
          </cell>
        </row>
        <row r="123">
          <cell r="A123" t="str">
            <v>TT3</v>
          </cell>
          <cell r="B123" t="str">
            <v>VËn chuyÓn vµ l¾p ®Æt tÊm ®an cèng D=600</v>
          </cell>
          <cell r="C123" t="str">
            <v>tÊm</v>
          </cell>
          <cell r="D123">
            <v>3334</v>
          </cell>
        </row>
        <row r="124">
          <cell r="A124" t="str">
            <v>a</v>
          </cell>
          <cell r="B124" t="str">
            <v>chÌn khe cèng</v>
          </cell>
        </row>
        <row r="125">
          <cell r="A125" t="str">
            <v>b</v>
          </cell>
          <cell r="B125" t="str">
            <v>§óc tÊm ®an mèi nèi</v>
          </cell>
          <cell r="D125">
            <v>9768</v>
          </cell>
        </row>
        <row r="126">
          <cell r="A126" t="str">
            <v>TT4</v>
          </cell>
          <cell r="B126" t="str">
            <v>VËn chuyÓn mèi nèi</v>
          </cell>
          <cell r="C126" t="str">
            <v>tÊm</v>
          </cell>
          <cell r="D126">
            <v>9768</v>
          </cell>
        </row>
        <row r="127">
          <cell r="A127" t="str">
            <v>TT5</v>
          </cell>
          <cell r="B127" t="str">
            <v>VËn chuyÓn èng cèng D1200</v>
          </cell>
          <cell r="C127" t="str">
            <v>m</v>
          </cell>
          <cell r="D127">
            <v>3307</v>
          </cell>
        </row>
        <row r="128">
          <cell r="A128" t="str">
            <v>TT3</v>
          </cell>
          <cell r="B128" t="str">
            <v>VËn chuyÓn vµ l¾p ®Æt tÊm ®an cèng D=600</v>
          </cell>
          <cell r="C128" t="str">
            <v>tÊm</v>
          </cell>
          <cell r="D128">
            <v>3307</v>
          </cell>
        </row>
        <row r="129">
          <cell r="A129" t="str">
            <v>a</v>
          </cell>
          <cell r="B129" t="str">
            <v>chÌn khe cèng</v>
          </cell>
        </row>
        <row r="130">
          <cell r="A130" t="str">
            <v>b</v>
          </cell>
          <cell r="B130" t="str">
            <v>§óc tÊm ®an mèi nèi</v>
          </cell>
          <cell r="D130">
            <v>9681</v>
          </cell>
        </row>
        <row r="131">
          <cell r="A131" t="str">
            <v>TT4</v>
          </cell>
          <cell r="B131" t="str">
            <v>VËn chuyÓn mèi nèi</v>
          </cell>
          <cell r="C131" t="str">
            <v>tÊm</v>
          </cell>
          <cell r="D131">
            <v>9681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XL4Poppy"/>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 Chon"/>
      <sheetName val="Case 1"/>
      <sheetName val="Case 2"/>
      <sheetName val="Case 3"/>
      <sheetName val="Tong Hop"/>
      <sheetName val="FIRR &amp; NPV"/>
      <sheetName val="Sheet2"/>
      <sheetName val="Sheet3"/>
      <sheetName val="XL4Poppy"/>
    </sheetNames>
    <sheetDataSet>
      <sheetData sheetId="0"/>
      <sheetData sheetId="1"/>
      <sheetData sheetId="2"/>
      <sheetData sheetId="3"/>
      <sheetData sheetId="4"/>
      <sheetData sheetId="5"/>
      <sheetData sheetId="6"/>
      <sheetData sheetId="7"/>
      <sheetData sheetId="8"/>
      <sheetData sheetId="9" refreshError="1">
        <row r="31">
          <cell r="C31" t="b">
            <v>1</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PEDESB"/>
    </sheetNames>
    <sheetDataSet>
      <sheetData sheetId="0" refreshError="1"/>
      <sheetData sheetId="1" refreshError="1"/>
      <sheetData sheetId="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ude"/>
      <sheetName val="N gas"/>
      <sheetName val="VAP"/>
      <sheetName val="Survey-DSO"/>
      <sheetName val="Exp. Drilling DSO"/>
      <sheetName val="Dev. Drilling"/>
      <sheetName val="Res.Accrn. 0405"/>
      <sheetName val="N. Gas Prdn."/>
      <sheetName val="PRESENT."/>
    </sheetNames>
    <sheetDataSet>
      <sheetData sheetId="0"/>
      <sheetData sheetId="1"/>
      <sheetData sheetId="2"/>
      <sheetData sheetId="3"/>
      <sheetData sheetId="4"/>
      <sheetData sheetId="5"/>
      <sheetData sheetId="6"/>
      <sheetData sheetId="7"/>
      <sheetData sheetId="8"/>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Y-TL"/>
      <sheetName val="CHAY-TL.XLS"/>
    </sheetNames>
    <definedNames>
      <definedName name="TLTH"/>
    </defined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仮設"/>
      <sheetName val="共機J"/>
      <sheetName val="共機計算"/>
      <sheetName val="共機輸送"/>
    </sheetNames>
    <sheetDataSet>
      <sheetData sheetId="0"/>
      <sheetData sheetId="1"/>
      <sheetData sheetId="2"/>
      <sheetData sheetId="3"/>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hn"/>
      <sheetName val="GVT"/>
      <sheetName val="dm56"/>
      <sheetName val="dgth"/>
    </sheetNames>
    <sheetDataSet>
      <sheetData sheetId="0" refreshError="1">
        <row r="4">
          <cell r="A4">
            <v>20011</v>
          </cell>
          <cell r="B4" t="str">
            <v xml:space="preserve">  PhŸ dë tõéng g­ch th¶p hçn 4m        </v>
          </cell>
          <cell r="C4" t="str">
            <v>m3</v>
          </cell>
          <cell r="D4">
            <v>0</v>
          </cell>
          <cell r="E4">
            <v>13079</v>
          </cell>
          <cell r="F4">
            <v>0</v>
          </cell>
        </row>
        <row r="5">
          <cell r="A5">
            <v>20012</v>
          </cell>
          <cell r="B5" t="str">
            <v xml:space="preserve">  PhŸ ½ë tõéng g­ch  cao hçn 4m        </v>
          </cell>
          <cell r="C5" t="str">
            <v>m3</v>
          </cell>
          <cell r="D5">
            <v>0</v>
          </cell>
          <cell r="E5">
            <v>22808</v>
          </cell>
          <cell r="F5">
            <v>0</v>
          </cell>
        </row>
        <row r="6">
          <cell r="A6">
            <v>20013</v>
          </cell>
          <cell r="B6" t="str">
            <v xml:space="preserve"> PhŸ dë tõéng ½Ÿ th¶p hçn 4m          </v>
          </cell>
          <cell r="C6" t="str">
            <v>m3</v>
          </cell>
          <cell r="D6">
            <v>0</v>
          </cell>
          <cell r="E6">
            <v>16430</v>
          </cell>
          <cell r="F6">
            <v>0</v>
          </cell>
        </row>
        <row r="7">
          <cell r="A7">
            <v>20014</v>
          </cell>
          <cell r="B7" t="str">
            <v xml:space="preserve"> PhŸ dë tuéng ½Ÿ    cao hon 4m        </v>
          </cell>
          <cell r="C7" t="str">
            <v>m3</v>
          </cell>
          <cell r="D7">
            <v>0</v>
          </cell>
          <cell r="E7">
            <v>26158</v>
          </cell>
          <cell r="F7">
            <v>0</v>
          </cell>
        </row>
        <row r="8">
          <cell r="A8">
            <v>20015</v>
          </cell>
          <cell r="B8" t="str">
            <v xml:space="preserve"> PhŸ dë BT g­ch vë &lt;= 4m              </v>
          </cell>
          <cell r="C8" t="str">
            <v>m3</v>
          </cell>
          <cell r="D8">
            <v>0</v>
          </cell>
          <cell r="E8">
            <v>18051</v>
          </cell>
          <cell r="F8">
            <v>0</v>
          </cell>
        </row>
        <row r="9">
          <cell r="A9">
            <v>20016</v>
          </cell>
          <cell r="B9" t="str">
            <v xml:space="preserve"> PhŸ dë BT g­ch vë &lt;= 4m              </v>
          </cell>
          <cell r="C9" t="str">
            <v>m3</v>
          </cell>
          <cell r="D9">
            <v>0</v>
          </cell>
          <cell r="E9">
            <v>21727</v>
          </cell>
          <cell r="F9">
            <v>0</v>
          </cell>
        </row>
        <row r="10">
          <cell r="A10">
            <v>20017</v>
          </cell>
          <cell r="B10" t="str">
            <v xml:space="preserve"> PhŸ dë bÅ táng than x×                   </v>
          </cell>
          <cell r="C10" t="str">
            <v>m3</v>
          </cell>
          <cell r="D10">
            <v>0</v>
          </cell>
          <cell r="E10">
            <v>19673</v>
          </cell>
          <cell r="F10">
            <v>0</v>
          </cell>
        </row>
        <row r="11">
          <cell r="A11">
            <v>20021</v>
          </cell>
          <cell r="B11" t="str">
            <v xml:space="preserve"> PhŸ dë BT t¨ng réi                       </v>
          </cell>
          <cell r="C11" t="str">
            <v>m3</v>
          </cell>
          <cell r="D11">
            <v>0</v>
          </cell>
          <cell r="E11">
            <v>20213</v>
          </cell>
          <cell r="F11">
            <v>0</v>
          </cell>
        </row>
        <row r="12">
          <cell r="A12">
            <v>20022</v>
          </cell>
          <cell r="B12" t="str">
            <v xml:space="preserve"> PhŸ dë BT nËn,mÜng  (kháng ct)           </v>
          </cell>
          <cell r="C12" t="str">
            <v>m3</v>
          </cell>
          <cell r="D12">
            <v>0</v>
          </cell>
          <cell r="E12">
            <v>38481</v>
          </cell>
          <cell r="F12">
            <v>0</v>
          </cell>
        </row>
        <row r="13">
          <cell r="A13">
            <v>20023</v>
          </cell>
          <cell r="B13" t="str">
            <v xml:space="preserve"> PhŸ dë BT nËn,mÜng  (cÜ th¾p )           </v>
          </cell>
          <cell r="C13" t="str">
            <v>m3</v>
          </cell>
          <cell r="D13">
            <v>0</v>
          </cell>
          <cell r="E13">
            <v>55127</v>
          </cell>
          <cell r="F13">
            <v>0</v>
          </cell>
        </row>
        <row r="14">
          <cell r="A14">
            <v>20024</v>
          </cell>
          <cell r="B14" t="str">
            <v xml:space="preserve"> PhŸ dë tõéng,cæt th¶p hçn 4m         </v>
          </cell>
          <cell r="C14" t="str">
            <v>m3</v>
          </cell>
          <cell r="D14">
            <v>0</v>
          </cell>
          <cell r="E14">
            <v>50803</v>
          </cell>
          <cell r="F14">
            <v>0</v>
          </cell>
        </row>
        <row r="15">
          <cell r="A15">
            <v>20025</v>
          </cell>
          <cell r="B15" t="str">
            <v xml:space="preserve"> PhŸ dë tõéng cæt   cao hçn 4m        </v>
          </cell>
          <cell r="C15" t="str">
            <v>m3</v>
          </cell>
          <cell r="D15">
            <v>0</v>
          </cell>
          <cell r="E15">
            <v>96094</v>
          </cell>
          <cell r="F15">
            <v>0</v>
          </cell>
        </row>
        <row r="16">
          <cell r="A16">
            <v>20026</v>
          </cell>
          <cell r="B16" t="str">
            <v xml:space="preserve"> PhŸ dë BT x¡,d·m  th¶p hçn 4m        </v>
          </cell>
          <cell r="C16" t="str">
            <v>m3</v>
          </cell>
          <cell r="D16">
            <v>0</v>
          </cell>
          <cell r="E16">
            <v>57289</v>
          </cell>
          <cell r="F16">
            <v>0</v>
          </cell>
        </row>
        <row r="17">
          <cell r="A17">
            <v>20027</v>
          </cell>
          <cell r="B17" t="str">
            <v xml:space="preserve"> PhŸ dë BT x¡ d·m   cao hon 4m        </v>
          </cell>
          <cell r="C17" t="str">
            <v>m3</v>
          </cell>
          <cell r="D17">
            <v>0</v>
          </cell>
          <cell r="E17">
            <v>98364</v>
          </cell>
          <cell r="F17">
            <v>0</v>
          </cell>
        </row>
        <row r="18">
          <cell r="A18">
            <v>20031</v>
          </cell>
          <cell r="B18" t="str">
            <v xml:space="preserve"> PhŸ dë kÆt c¶u gå th¶p hçn 4m        </v>
          </cell>
          <cell r="C18" t="str">
            <v>m3</v>
          </cell>
          <cell r="D18">
            <v>0</v>
          </cell>
          <cell r="E18">
            <v>20429</v>
          </cell>
          <cell r="F18">
            <v>0</v>
          </cell>
        </row>
        <row r="19">
          <cell r="A19">
            <v>20032</v>
          </cell>
          <cell r="B19" t="str">
            <v xml:space="preserve"> PhŸ dë kÆt c¶u gå  cao hçn 4m        </v>
          </cell>
          <cell r="C19" t="str">
            <v>m3</v>
          </cell>
          <cell r="D19">
            <v>0</v>
          </cell>
          <cell r="E19">
            <v>32320</v>
          </cell>
          <cell r="F19">
            <v>0</v>
          </cell>
        </row>
        <row r="20">
          <cell r="A20">
            <v>20033</v>
          </cell>
          <cell r="B20" t="str">
            <v xml:space="preserve"> PhŸ dë kÆt c¶u s°t th¶p hçn 4m       </v>
          </cell>
          <cell r="C20" t="str">
            <v>t¶n</v>
          </cell>
          <cell r="D20">
            <v>0</v>
          </cell>
          <cell r="E20">
            <v>70260</v>
          </cell>
          <cell r="F20">
            <v>0</v>
          </cell>
        </row>
        <row r="21">
          <cell r="A21">
            <v>20034</v>
          </cell>
          <cell r="B21" t="str">
            <v xml:space="preserve"> PhŸ dë kÆt c¶u s°t cao hçn 4m        </v>
          </cell>
          <cell r="C21" t="str">
            <v>t¶n</v>
          </cell>
          <cell r="D21">
            <v>0</v>
          </cell>
          <cell r="E21">
            <v>95121</v>
          </cell>
          <cell r="F21">
            <v>0</v>
          </cell>
        </row>
        <row r="22">
          <cell r="A22">
            <v>20041</v>
          </cell>
          <cell r="B22" t="str">
            <v xml:space="preserve"> ThŸo dë mŸi ngÜi th¶p hçn 4m         </v>
          </cell>
          <cell r="C22" t="str">
            <v>m2</v>
          </cell>
          <cell r="D22">
            <v>0</v>
          </cell>
          <cell r="E22">
            <v>649</v>
          </cell>
          <cell r="F22">
            <v>0</v>
          </cell>
        </row>
        <row r="23">
          <cell r="A23">
            <v>20042</v>
          </cell>
          <cell r="B23" t="str">
            <v xml:space="preserve"> ThŸo dë mŸi ngÜi cao hçn   4m        </v>
          </cell>
          <cell r="C23" t="str">
            <v>m2</v>
          </cell>
          <cell r="D23">
            <v>0</v>
          </cell>
          <cell r="E23">
            <v>973</v>
          </cell>
          <cell r="F23">
            <v>0</v>
          </cell>
        </row>
        <row r="24">
          <cell r="A24">
            <v>20043</v>
          </cell>
          <cell r="B24" t="str">
            <v xml:space="preserve"> ThŸo dë mŸi tán th¶p hçn   4m        </v>
          </cell>
          <cell r="C24" t="str">
            <v>m2</v>
          </cell>
          <cell r="D24">
            <v>0</v>
          </cell>
          <cell r="E24">
            <v>324</v>
          </cell>
          <cell r="F24">
            <v>0</v>
          </cell>
        </row>
        <row r="25">
          <cell r="A25">
            <v>20044</v>
          </cell>
          <cell r="B25" t="str">
            <v xml:space="preserve"> ThŸo dë mŸi tán cao hçn    4m        </v>
          </cell>
          <cell r="C25" t="str">
            <v>m2</v>
          </cell>
          <cell r="D25">
            <v>0</v>
          </cell>
          <cell r="E25">
            <v>432</v>
          </cell>
          <cell r="F25">
            <v>0</v>
          </cell>
        </row>
        <row r="26">
          <cell r="A26">
            <v>20045</v>
          </cell>
          <cell r="B26" t="str">
            <v xml:space="preserve"> ThŸo dë mŸi fibroximang  &lt; 4m        </v>
          </cell>
          <cell r="C26" t="str">
            <v>m2</v>
          </cell>
          <cell r="D26">
            <v>0</v>
          </cell>
          <cell r="E26">
            <v>541</v>
          </cell>
          <cell r="F26">
            <v>0</v>
          </cell>
        </row>
        <row r="27">
          <cell r="A27">
            <v>20046</v>
          </cell>
          <cell r="B27" t="str">
            <v xml:space="preserve"> ThŸo dë mŸi fibro XM cao hçn 4m      </v>
          </cell>
          <cell r="C27" t="str">
            <v>m2</v>
          </cell>
          <cell r="D27">
            <v>0</v>
          </cell>
          <cell r="E27">
            <v>649</v>
          </cell>
          <cell r="F27">
            <v>0</v>
          </cell>
        </row>
        <row r="28">
          <cell r="A28">
            <v>20051</v>
          </cell>
          <cell r="B28" t="str">
            <v xml:space="preserve"> ThŸo dë tr·n                             </v>
          </cell>
          <cell r="C28" t="str">
            <v>m2</v>
          </cell>
          <cell r="D28">
            <v>0</v>
          </cell>
          <cell r="E28">
            <v>649</v>
          </cell>
          <cell r="F28">
            <v>0</v>
          </cell>
        </row>
        <row r="29">
          <cell r="A29">
            <v>20052</v>
          </cell>
          <cell r="B29" t="str">
            <v xml:space="preserve"> ThŸo dë cða                              </v>
          </cell>
          <cell r="C29" t="str">
            <v>m2</v>
          </cell>
          <cell r="D29">
            <v>0</v>
          </cell>
          <cell r="E29">
            <v>432</v>
          </cell>
          <cell r="F29">
            <v>0</v>
          </cell>
        </row>
        <row r="30">
          <cell r="A30">
            <v>20053</v>
          </cell>
          <cell r="B30" t="str">
            <v xml:space="preserve"> ThŸo dë g­ch âp tõéng                    </v>
          </cell>
          <cell r="C30" t="str">
            <v>m2</v>
          </cell>
          <cell r="D30">
            <v>0</v>
          </cell>
          <cell r="E30">
            <v>1189</v>
          </cell>
          <cell r="F30">
            <v>0</v>
          </cell>
        </row>
        <row r="31">
          <cell r="A31">
            <v>20054</v>
          </cell>
          <cell r="B31" t="str">
            <v xml:space="preserve"> ThŸo dë g­ch âp chµn tõéng               </v>
          </cell>
          <cell r="C31" t="str">
            <v>m2</v>
          </cell>
          <cell r="D31">
            <v>0</v>
          </cell>
          <cell r="E31">
            <v>1405</v>
          </cell>
          <cell r="F31">
            <v>0</v>
          </cell>
        </row>
        <row r="32">
          <cell r="A32">
            <v>20061</v>
          </cell>
          <cell r="B32" t="str">
            <v xml:space="preserve"> Khung m°t cŸo                            </v>
          </cell>
          <cell r="C32" t="str">
            <v>m2</v>
          </cell>
          <cell r="D32">
            <v>0</v>
          </cell>
          <cell r="E32">
            <v>324</v>
          </cell>
          <cell r="F32">
            <v>0</v>
          </cell>
        </row>
        <row r="33">
          <cell r="A33">
            <v>20062</v>
          </cell>
          <cell r="B33" t="str">
            <v xml:space="preserve"> ThŸo dë gi¶y ¾p,vŸn ¾p                   </v>
          </cell>
          <cell r="C33" t="str">
            <v>m2</v>
          </cell>
          <cell r="D33">
            <v>0</v>
          </cell>
          <cell r="E33">
            <v>432</v>
          </cell>
          <cell r="F33">
            <v>0</v>
          </cell>
        </row>
        <row r="34">
          <cell r="A34">
            <v>20063</v>
          </cell>
          <cell r="B34" t="str">
            <v xml:space="preserve"> ThŸo dë chµn tõéng gå                    </v>
          </cell>
          <cell r="C34" t="str">
            <v>m2</v>
          </cell>
          <cell r="D34">
            <v>0</v>
          </cell>
          <cell r="E34">
            <v>432</v>
          </cell>
          <cell r="F34">
            <v>0</v>
          </cell>
        </row>
        <row r="35">
          <cell r="A35">
            <v>20064</v>
          </cell>
          <cell r="B35" t="str">
            <v xml:space="preserve"> ThŸo dë vŸn s¡n                          </v>
          </cell>
          <cell r="C35" t="str">
            <v>m2</v>
          </cell>
          <cell r="D35">
            <v>0</v>
          </cell>
          <cell r="E35">
            <v>649</v>
          </cell>
          <cell r="F35">
            <v>0</v>
          </cell>
        </row>
        <row r="36">
          <cell r="A36">
            <v>20071</v>
          </cell>
          <cell r="B36" t="str">
            <v xml:space="preserve"> PhŸ nËn xi m¯ng kháng cât th¾p           </v>
          </cell>
          <cell r="C36" t="str">
            <v>m2</v>
          </cell>
          <cell r="D36">
            <v>0</v>
          </cell>
          <cell r="E36">
            <v>324</v>
          </cell>
          <cell r="F36">
            <v>0</v>
          </cell>
        </row>
        <row r="37">
          <cell r="A37">
            <v>20072</v>
          </cell>
          <cell r="B37" t="str">
            <v xml:space="preserve"> PhŸ nËn xi m¯ng    cÜ cât th¾p           </v>
          </cell>
          <cell r="C37" t="str">
            <v>m2</v>
          </cell>
          <cell r="D37">
            <v>0</v>
          </cell>
          <cell r="E37">
            <v>541</v>
          </cell>
          <cell r="F37">
            <v>0</v>
          </cell>
        </row>
        <row r="38">
          <cell r="A38">
            <v>20073</v>
          </cell>
          <cell r="B38" t="str">
            <v xml:space="preserve"> PhŸ nËn xi m¯ng ½an bÅ táng              </v>
          </cell>
          <cell r="C38" t="str">
            <v>m2</v>
          </cell>
          <cell r="D38">
            <v>0</v>
          </cell>
          <cell r="E38">
            <v>973</v>
          </cell>
          <cell r="F38">
            <v>0</v>
          </cell>
        </row>
        <row r="39">
          <cell r="A39">
            <v>20074</v>
          </cell>
          <cell r="B39" t="str">
            <v xml:space="preserve"> PhŸ nËn g­ch lŸ nem                  </v>
          </cell>
          <cell r="C39" t="str">
            <v>m2</v>
          </cell>
          <cell r="D39">
            <v>0</v>
          </cell>
          <cell r="E39">
            <v>757</v>
          </cell>
          <cell r="F39">
            <v>0</v>
          </cell>
        </row>
        <row r="40">
          <cell r="A40">
            <v>20075</v>
          </cell>
          <cell r="B40" t="str">
            <v xml:space="preserve"> PhŸ nËn g­ch x× m¯ng                     </v>
          </cell>
          <cell r="C40" t="str">
            <v>m2</v>
          </cell>
          <cell r="D40">
            <v>0</v>
          </cell>
          <cell r="E40">
            <v>865</v>
          </cell>
          <cell r="F40">
            <v>0</v>
          </cell>
        </row>
        <row r="41">
          <cell r="A41">
            <v>20076</v>
          </cell>
          <cell r="B41" t="str">
            <v xml:space="preserve"> PhŸ nËn g­ch ch× n±m                 </v>
          </cell>
          <cell r="C41" t="str">
            <v>m2</v>
          </cell>
          <cell r="D41">
            <v>0</v>
          </cell>
          <cell r="E41">
            <v>649</v>
          </cell>
          <cell r="F41">
            <v>0</v>
          </cell>
        </row>
        <row r="42">
          <cell r="A42">
            <v>20077</v>
          </cell>
          <cell r="B42" t="str">
            <v xml:space="preserve"> PhŸ nËn g­ch ch× nghiÅng                 </v>
          </cell>
          <cell r="C42" t="str">
            <v>m2</v>
          </cell>
          <cell r="D42">
            <v>0</v>
          </cell>
          <cell r="E42">
            <v>432</v>
          </cell>
          <cell r="F42">
            <v>0</v>
          </cell>
        </row>
        <row r="43">
          <cell r="A43">
            <v>20081</v>
          </cell>
          <cell r="B43" t="str">
            <v xml:space="preserve"> ‡¡o bÞ m´t ½õéng nhúa d¡y &lt;=7cm      </v>
          </cell>
          <cell r="C43" t="str">
            <v>m2</v>
          </cell>
          <cell r="D43">
            <v>0</v>
          </cell>
          <cell r="E43">
            <v>97</v>
          </cell>
          <cell r="F43">
            <v>0</v>
          </cell>
        </row>
        <row r="44">
          <cell r="A44">
            <v>20082</v>
          </cell>
          <cell r="B44" t="str">
            <v xml:space="preserve"> ‡¡o bÞ m´t ½õéng nhúa d¡y&lt;=10cm      </v>
          </cell>
          <cell r="C44" t="str">
            <v>m2</v>
          </cell>
          <cell r="D44">
            <v>0</v>
          </cell>
          <cell r="E44">
            <v>216</v>
          </cell>
          <cell r="F44">
            <v>0</v>
          </cell>
        </row>
        <row r="45">
          <cell r="A45">
            <v>20091</v>
          </cell>
          <cell r="B45" t="str">
            <v xml:space="preserve"> PhŸ h¡ng r¡o dµy kÁm gai 3 lèp           </v>
          </cell>
          <cell r="C45" t="str">
            <v>m</v>
          </cell>
          <cell r="D45">
            <v>0</v>
          </cell>
          <cell r="E45">
            <v>216</v>
          </cell>
          <cell r="F45">
            <v>0</v>
          </cell>
        </row>
        <row r="46">
          <cell r="A46">
            <v>20092</v>
          </cell>
          <cell r="B46" t="str">
            <v xml:space="preserve"> PhŸ h¡ng r¡o dµy kÁm gai 5 lèp           </v>
          </cell>
          <cell r="C46" t="str">
            <v>m</v>
          </cell>
          <cell r="D46">
            <v>0</v>
          </cell>
          <cell r="E46">
            <v>378</v>
          </cell>
          <cell r="F46">
            <v>0</v>
          </cell>
        </row>
        <row r="47">
          <cell r="A47">
            <v>20093</v>
          </cell>
          <cell r="B47" t="str">
            <v xml:space="preserve"> PhŸ h¡ng r¡o song s°t ½çn gi¨n           </v>
          </cell>
          <cell r="C47" t="str">
            <v>m</v>
          </cell>
          <cell r="D47">
            <v>0</v>
          </cell>
          <cell r="E47">
            <v>865</v>
          </cell>
          <cell r="F47">
            <v>0</v>
          </cell>
        </row>
        <row r="48">
          <cell r="A48">
            <v>20094</v>
          </cell>
          <cell r="B48" t="str">
            <v xml:space="preserve"> PhŸ h¡ng r¡o song s°t phöc t­p           </v>
          </cell>
          <cell r="C48" t="str">
            <v>m</v>
          </cell>
          <cell r="D48">
            <v>0</v>
          </cell>
          <cell r="E48">
            <v>1038</v>
          </cell>
          <cell r="F48">
            <v>0</v>
          </cell>
        </row>
        <row r="49">
          <cell r="A49">
            <v>20101</v>
          </cell>
          <cell r="B49" t="str">
            <v xml:space="preserve"> PhŸ dë bãn t°m                       </v>
          </cell>
          <cell r="C49" t="str">
            <v>CŸi</v>
          </cell>
          <cell r="D49">
            <v>0</v>
          </cell>
          <cell r="E49">
            <v>2702</v>
          </cell>
          <cell r="F49">
            <v>0</v>
          </cell>
        </row>
        <row r="50">
          <cell r="A50">
            <v>20102</v>
          </cell>
          <cell r="B50" t="str">
            <v xml:space="preserve"> PhŸ dë chau røa                          </v>
          </cell>
          <cell r="C50" t="str">
            <v>CŸi</v>
          </cell>
          <cell r="D50">
            <v>0</v>
          </cell>
          <cell r="E50">
            <v>1081</v>
          </cell>
          <cell r="F50">
            <v>0</v>
          </cell>
        </row>
        <row r="51">
          <cell r="A51">
            <v>20103</v>
          </cell>
          <cell r="B51" t="str">
            <v xml:space="preserve"> PhŸ dë bÎ xÏ                             </v>
          </cell>
          <cell r="C51" t="str">
            <v>CŸi</v>
          </cell>
          <cell r="D51">
            <v>0</v>
          </cell>
          <cell r="E51">
            <v>1351</v>
          </cell>
          <cell r="F51">
            <v>0</v>
          </cell>
        </row>
        <row r="52">
          <cell r="A52">
            <v>20104</v>
          </cell>
          <cell r="B52" t="str">
            <v xml:space="preserve"> PhŸ dë chºu tiÌu                         </v>
          </cell>
          <cell r="C52" t="str">
            <v>CŸi</v>
          </cell>
          <cell r="D52">
            <v>0</v>
          </cell>
          <cell r="E52">
            <v>1621</v>
          </cell>
          <cell r="F52">
            <v>0</v>
          </cell>
        </row>
        <row r="53">
          <cell r="A53" t="str">
            <v/>
          </cell>
          <cell r="B53" t="str">
            <v xml:space="preserve"> B.  cáng tŸc ½¡o, ½°p ½¶t, ½Ÿ, cŸt</v>
          </cell>
          <cell r="C53" t="str">
            <v/>
          </cell>
          <cell r="D53">
            <v>0</v>
          </cell>
          <cell r="E53">
            <v>0</v>
          </cell>
          <cell r="F53">
            <v>0</v>
          </cell>
        </row>
        <row r="54">
          <cell r="A54" t="str">
            <v/>
          </cell>
          <cell r="B54" t="str">
            <v>(b±ng thð cáng)</v>
          </cell>
          <cell r="C54" t="str">
            <v/>
          </cell>
          <cell r="D54">
            <v>0</v>
          </cell>
          <cell r="E54">
            <v>0</v>
          </cell>
          <cell r="F54">
            <v>0</v>
          </cell>
        </row>
        <row r="55">
          <cell r="A55">
            <v>31101</v>
          </cell>
          <cell r="B55" t="str">
            <v xml:space="preserve"> ‡¡o bïn ½´c                              </v>
          </cell>
          <cell r="C55" t="str">
            <v>m3</v>
          </cell>
          <cell r="D55">
            <v>0</v>
          </cell>
          <cell r="E55">
            <v>7009</v>
          </cell>
          <cell r="F55">
            <v>0</v>
          </cell>
        </row>
        <row r="56">
          <cell r="A56">
            <v>31102</v>
          </cell>
          <cell r="B56" t="str">
            <v xml:space="preserve"> ‡¡o bïn l¹n rŸc                          </v>
          </cell>
          <cell r="C56" t="str">
            <v>m3</v>
          </cell>
          <cell r="D56">
            <v>0</v>
          </cell>
          <cell r="E56">
            <v>8146</v>
          </cell>
          <cell r="F56">
            <v>0</v>
          </cell>
        </row>
        <row r="57">
          <cell r="A57">
            <v>31103</v>
          </cell>
          <cell r="B57" t="str">
            <v xml:space="preserve"> ‡¡o bïn l¹n sÞi ½Ÿ                       </v>
          </cell>
          <cell r="C57" t="str">
            <v>m3</v>
          </cell>
          <cell r="D57">
            <v>0</v>
          </cell>
          <cell r="E57">
            <v>11840</v>
          </cell>
          <cell r="F57">
            <v>0</v>
          </cell>
        </row>
        <row r="58">
          <cell r="A58">
            <v>31104</v>
          </cell>
          <cell r="B58" t="str">
            <v xml:space="preserve"> ‡¡o bïn lÞng                             </v>
          </cell>
          <cell r="C58" t="str">
            <v>m3</v>
          </cell>
          <cell r="D58">
            <v>0</v>
          </cell>
          <cell r="E58">
            <v>9472</v>
          </cell>
          <cell r="F58">
            <v>0</v>
          </cell>
        </row>
        <row r="59">
          <cell r="A59">
            <v>31111</v>
          </cell>
          <cell r="B59" t="str">
            <v xml:space="preserve"> VC tiÆp 10m Bïn ½´c                      </v>
          </cell>
          <cell r="C59" t="str">
            <v>m3</v>
          </cell>
          <cell r="D59">
            <v>0</v>
          </cell>
          <cell r="E59">
            <v>133</v>
          </cell>
          <cell r="F59">
            <v>0</v>
          </cell>
        </row>
        <row r="60">
          <cell r="A60">
            <v>31112</v>
          </cell>
          <cell r="B60" t="str">
            <v xml:space="preserve"> VC tiÆp 10m Bïn l¹n rŸc                  </v>
          </cell>
          <cell r="C60" t="str">
            <v>m3</v>
          </cell>
          <cell r="D60">
            <v>0</v>
          </cell>
          <cell r="E60">
            <v>133</v>
          </cell>
          <cell r="F60">
            <v>0</v>
          </cell>
        </row>
        <row r="61">
          <cell r="A61">
            <v>31113</v>
          </cell>
          <cell r="B61" t="str">
            <v xml:space="preserve"> VC tiÆp 10m bïn l¹n sÞi ½Ÿ               </v>
          </cell>
          <cell r="C61" t="str">
            <v>m3</v>
          </cell>
          <cell r="D61">
            <v>0</v>
          </cell>
          <cell r="E61">
            <v>625</v>
          </cell>
          <cell r="F61">
            <v>0</v>
          </cell>
        </row>
        <row r="62">
          <cell r="A62">
            <v>31114</v>
          </cell>
          <cell r="B62" t="str">
            <v xml:space="preserve"> VC tiÆp 10m bïn lÞng                     </v>
          </cell>
          <cell r="C62" t="str">
            <v>m3</v>
          </cell>
          <cell r="D62">
            <v>0</v>
          </cell>
          <cell r="E62">
            <v>625</v>
          </cell>
          <cell r="F62">
            <v>0</v>
          </cell>
        </row>
        <row r="63">
          <cell r="A63">
            <v>31201</v>
          </cell>
          <cell r="B63" t="str">
            <v xml:space="preserve"> ‡¡o ½¶t ½Ì ½°p ½¶t c¶p I                 </v>
          </cell>
          <cell r="C63" t="str">
            <v>m3</v>
          </cell>
          <cell r="D63">
            <v>0</v>
          </cell>
          <cell r="E63">
            <v>4262</v>
          </cell>
          <cell r="F63">
            <v>0</v>
          </cell>
        </row>
        <row r="64">
          <cell r="A64">
            <v>31202</v>
          </cell>
          <cell r="B64" t="str">
            <v xml:space="preserve"> ‡¡o ½¶t ½Ì ½°p ½¶t c¶p II                </v>
          </cell>
          <cell r="C64" t="str">
            <v>m3</v>
          </cell>
          <cell r="D64">
            <v>0</v>
          </cell>
          <cell r="E64">
            <v>5872</v>
          </cell>
          <cell r="F64">
            <v>0</v>
          </cell>
        </row>
        <row r="65">
          <cell r="A65">
            <v>31203</v>
          </cell>
          <cell r="B65" t="str">
            <v xml:space="preserve"> ‡¡o ½¶t ½Ì ½°p ½¶t c¶p III               </v>
          </cell>
          <cell r="C65" t="str">
            <v>m3</v>
          </cell>
          <cell r="D65">
            <v>0</v>
          </cell>
          <cell r="E65">
            <v>7388</v>
          </cell>
          <cell r="F65">
            <v>0</v>
          </cell>
        </row>
        <row r="66">
          <cell r="A66">
            <v>31211</v>
          </cell>
          <cell r="B66" t="str">
            <v xml:space="preserve"> Vºn chuyÌn tiÆp 10m ½¶t c¶p I            </v>
          </cell>
          <cell r="C66" t="str">
            <v>m3</v>
          </cell>
          <cell r="D66">
            <v>0</v>
          </cell>
          <cell r="E66">
            <v>294</v>
          </cell>
          <cell r="F66">
            <v>0</v>
          </cell>
        </row>
        <row r="67">
          <cell r="A67">
            <v>31212</v>
          </cell>
          <cell r="B67" t="str">
            <v xml:space="preserve"> Vºn chuyÌn tiÆp 10m ½¶t c¶p II           </v>
          </cell>
          <cell r="C67" t="str">
            <v>m3</v>
          </cell>
          <cell r="D67">
            <v>0</v>
          </cell>
          <cell r="E67">
            <v>303</v>
          </cell>
          <cell r="F67">
            <v>0</v>
          </cell>
        </row>
        <row r="68">
          <cell r="A68">
            <v>31213</v>
          </cell>
          <cell r="B68" t="str">
            <v xml:space="preserve"> Vºn chuyÌn tiÆp 10m ½¶t c¶p III          </v>
          </cell>
          <cell r="C68" t="str">
            <v>m3</v>
          </cell>
          <cell r="D68">
            <v>0</v>
          </cell>
          <cell r="E68">
            <v>332</v>
          </cell>
          <cell r="F68">
            <v>0</v>
          </cell>
        </row>
        <row r="69">
          <cell r="A69">
            <v>31311</v>
          </cell>
          <cell r="B69" t="str">
            <v xml:space="preserve"> ‡¡o mÜng b¯ng B&lt;3m,H&lt;1m ‡c¶p I           </v>
          </cell>
          <cell r="C69" t="str">
            <v>m3</v>
          </cell>
          <cell r="D69">
            <v>0</v>
          </cell>
          <cell r="E69">
            <v>5646</v>
          </cell>
          <cell r="F69">
            <v>0</v>
          </cell>
        </row>
        <row r="70">
          <cell r="A70">
            <v>31312</v>
          </cell>
          <cell r="B70" t="str">
            <v xml:space="preserve"> ‡¡o mÜng b¯ng B&lt;3m,H&lt;1m ‡c¶p II          </v>
          </cell>
          <cell r="C70" t="str">
            <v>m3</v>
          </cell>
          <cell r="D70">
            <v>0</v>
          </cell>
          <cell r="E70">
            <v>8268</v>
          </cell>
          <cell r="F70">
            <v>0</v>
          </cell>
        </row>
        <row r="71">
          <cell r="A71">
            <v>31313</v>
          </cell>
          <cell r="B71" t="str">
            <v xml:space="preserve"> ‡¡o mÜng b¯ng B&lt;3m,H&lt;1m ‡c¶pIII          </v>
          </cell>
          <cell r="C71" t="str">
            <v>m3</v>
          </cell>
          <cell r="D71">
            <v>0</v>
          </cell>
          <cell r="E71">
            <v>12502</v>
          </cell>
          <cell r="F71">
            <v>0</v>
          </cell>
        </row>
        <row r="72">
          <cell r="A72">
            <v>31314</v>
          </cell>
          <cell r="B72" t="str">
            <v xml:space="preserve"> ‡¡o mÜng b¯ng B&lt;3m,H&lt;1m ‡c¶p IV          </v>
          </cell>
          <cell r="C72" t="str">
            <v>m3</v>
          </cell>
          <cell r="D72">
            <v>0</v>
          </cell>
          <cell r="E72">
            <v>19459</v>
          </cell>
          <cell r="F72">
            <v>0</v>
          </cell>
        </row>
        <row r="73">
          <cell r="A73">
            <v>31321</v>
          </cell>
          <cell r="B73" t="str">
            <v xml:space="preserve"> ‡¡o mÜng b¯ng B&lt;3m,H&lt;2m ‡c¶p I           </v>
          </cell>
          <cell r="C73" t="str">
            <v>m3</v>
          </cell>
          <cell r="D73">
            <v>0</v>
          </cell>
          <cell r="E73">
            <v>6251</v>
          </cell>
          <cell r="F73">
            <v>0</v>
          </cell>
        </row>
        <row r="74">
          <cell r="A74">
            <v>31322</v>
          </cell>
          <cell r="B74" t="str">
            <v xml:space="preserve"> ‡¡o mÜng b¯ng B&lt;3m,H&lt;2m ‡c¶p II          </v>
          </cell>
          <cell r="C74" t="str">
            <v>m3</v>
          </cell>
          <cell r="D74">
            <v>0</v>
          </cell>
          <cell r="E74">
            <v>8872</v>
          </cell>
          <cell r="F74">
            <v>0</v>
          </cell>
        </row>
        <row r="75">
          <cell r="A75">
            <v>31323</v>
          </cell>
          <cell r="B75" t="str">
            <v xml:space="preserve"> ‡¡o mÜng b¯ng B&lt;3m,H&lt;2m ‡c¶pIII          </v>
          </cell>
          <cell r="C75" t="str">
            <v>m3</v>
          </cell>
          <cell r="D75">
            <v>0</v>
          </cell>
          <cell r="E75">
            <v>13208</v>
          </cell>
          <cell r="F75">
            <v>0</v>
          </cell>
        </row>
        <row r="76">
          <cell r="A76">
            <v>31324</v>
          </cell>
          <cell r="B76" t="str">
            <v xml:space="preserve"> ‡¡o mÜng b¯ng B&lt;3m,H&lt;2m ‡c¶p IV          </v>
          </cell>
          <cell r="C76" t="str">
            <v>m3</v>
          </cell>
          <cell r="D76">
            <v>0</v>
          </cell>
          <cell r="E76">
            <v>20165</v>
          </cell>
          <cell r="F76">
            <v>0</v>
          </cell>
        </row>
        <row r="77">
          <cell r="A77">
            <v>31331</v>
          </cell>
          <cell r="B77" t="str">
            <v xml:space="preserve"> ‡¡o mÜng b¯ng B&lt;3m,H&lt;3m ‡c¶p I           </v>
          </cell>
          <cell r="C77" t="str">
            <v>m3</v>
          </cell>
          <cell r="D77">
            <v>0</v>
          </cell>
          <cell r="E77">
            <v>6856</v>
          </cell>
          <cell r="F77">
            <v>0</v>
          </cell>
        </row>
        <row r="78">
          <cell r="A78">
            <v>31332</v>
          </cell>
          <cell r="B78" t="str">
            <v xml:space="preserve"> ‡¡o mÜng b¯ng B&lt;3m,H&lt;3m ‡c¶p II          </v>
          </cell>
          <cell r="C78" t="str">
            <v>m3</v>
          </cell>
          <cell r="D78">
            <v>0</v>
          </cell>
          <cell r="E78">
            <v>9578</v>
          </cell>
          <cell r="F78">
            <v>0</v>
          </cell>
        </row>
        <row r="79">
          <cell r="A79">
            <v>31333</v>
          </cell>
          <cell r="B79" t="str">
            <v xml:space="preserve"> ‡¡o mÜng b¯ng B&lt;3m,H&lt;3m ‡c¶pIII          </v>
          </cell>
          <cell r="C79" t="str">
            <v>m3</v>
          </cell>
          <cell r="D79">
            <v>0</v>
          </cell>
          <cell r="E79">
            <v>13914</v>
          </cell>
          <cell r="F79">
            <v>0</v>
          </cell>
        </row>
        <row r="80">
          <cell r="A80">
            <v>31334</v>
          </cell>
          <cell r="B80" t="str">
            <v xml:space="preserve"> ‡¡o mÜng b¯ng B&lt;3m,H&lt;3m ‡c¶p IV          </v>
          </cell>
          <cell r="C80" t="str">
            <v>m3</v>
          </cell>
          <cell r="D80">
            <v>0</v>
          </cell>
          <cell r="E80">
            <v>21173</v>
          </cell>
          <cell r="F80">
            <v>0</v>
          </cell>
        </row>
        <row r="81">
          <cell r="A81">
            <v>31341</v>
          </cell>
          <cell r="B81" t="str">
            <v xml:space="preserve"> ‡¡o mÜng b¯ng B&lt;3m,H&gt;3m ‡c¶p I           </v>
          </cell>
          <cell r="C81" t="str">
            <v>m3</v>
          </cell>
          <cell r="D81">
            <v>0</v>
          </cell>
          <cell r="E81">
            <v>7663</v>
          </cell>
          <cell r="F81">
            <v>0</v>
          </cell>
        </row>
        <row r="82">
          <cell r="A82">
            <v>31342</v>
          </cell>
          <cell r="B82" t="str">
            <v xml:space="preserve"> ‡¡o mÜng b¯ng B&lt;3m,H&gt;3m ‡c¶p II          </v>
          </cell>
          <cell r="C82" t="str">
            <v>m3</v>
          </cell>
          <cell r="D82">
            <v>0</v>
          </cell>
          <cell r="E82">
            <v>10586</v>
          </cell>
          <cell r="F82">
            <v>0</v>
          </cell>
        </row>
        <row r="83">
          <cell r="A83">
            <v>31343</v>
          </cell>
          <cell r="B83" t="str">
            <v xml:space="preserve"> ‡¡o mÜng b¯ng B&lt;3m,H&gt;3m ‡c¶pIII          </v>
          </cell>
          <cell r="C83" t="str">
            <v>m3</v>
          </cell>
          <cell r="D83">
            <v>0</v>
          </cell>
          <cell r="E83">
            <v>15023</v>
          </cell>
          <cell r="F83">
            <v>0</v>
          </cell>
        </row>
        <row r="84">
          <cell r="A84">
            <v>31344</v>
          </cell>
          <cell r="B84" t="str">
            <v xml:space="preserve"> ‡¡o mÜng b¯ng B&lt;3m,H&gt;3m ‡c¶p IV          </v>
          </cell>
          <cell r="C84" t="str">
            <v>m3</v>
          </cell>
          <cell r="D84">
            <v>0</v>
          </cell>
          <cell r="E84">
            <v>22484</v>
          </cell>
          <cell r="F84">
            <v>0</v>
          </cell>
        </row>
        <row r="85">
          <cell r="A85">
            <v>31351</v>
          </cell>
          <cell r="B85" t="str">
            <v xml:space="preserve"> ‡¡o mÜng b¯ng B&gt;3m,H&lt;1m ‡c¶p I           </v>
          </cell>
          <cell r="C85" t="str">
            <v>m3</v>
          </cell>
          <cell r="D85">
            <v>0</v>
          </cell>
          <cell r="E85">
            <v>4638</v>
          </cell>
          <cell r="F85">
            <v>0</v>
          </cell>
        </row>
        <row r="86">
          <cell r="A86">
            <v>31352</v>
          </cell>
          <cell r="B86" t="str">
            <v xml:space="preserve"> ‡¡o mÜng b¯ng B&gt;3m,H&lt;1m ‡c¶p II          </v>
          </cell>
          <cell r="C86" t="str">
            <v>m3</v>
          </cell>
          <cell r="D86">
            <v>0</v>
          </cell>
          <cell r="E86">
            <v>6352</v>
          </cell>
          <cell r="F86">
            <v>0</v>
          </cell>
        </row>
        <row r="87">
          <cell r="A87">
            <v>31353</v>
          </cell>
          <cell r="B87" t="str">
            <v xml:space="preserve"> ‡¡o mÜng b¯ng B&lt;3m,H&lt;1m ‡c¶pIII          </v>
          </cell>
          <cell r="C87" t="str">
            <v>m3</v>
          </cell>
          <cell r="D87">
            <v>0</v>
          </cell>
          <cell r="E87">
            <v>9780</v>
          </cell>
          <cell r="F87">
            <v>0</v>
          </cell>
        </row>
        <row r="88">
          <cell r="A88">
            <v>31354</v>
          </cell>
          <cell r="B88" t="str">
            <v xml:space="preserve"> ‡¡o mÜng b¯ng B&gt;3m,H&lt;1m ‡c¶p IV          </v>
          </cell>
          <cell r="C88" t="str">
            <v>m3</v>
          </cell>
          <cell r="D88">
            <v>0</v>
          </cell>
          <cell r="E88">
            <v>14720</v>
          </cell>
          <cell r="F88">
            <v>0</v>
          </cell>
        </row>
        <row r="89">
          <cell r="A89">
            <v>31361</v>
          </cell>
          <cell r="B89" t="str">
            <v xml:space="preserve"> ‡¡o mÜng b¯ng B&gt;3m,H&lt;2m ‡c¶p I           </v>
          </cell>
          <cell r="C89" t="str">
            <v>m3</v>
          </cell>
          <cell r="D89">
            <v>0</v>
          </cell>
          <cell r="E89">
            <v>5041</v>
          </cell>
          <cell r="F89">
            <v>0</v>
          </cell>
        </row>
        <row r="90">
          <cell r="A90">
            <v>31362</v>
          </cell>
          <cell r="B90" t="str">
            <v xml:space="preserve"> ‡¡o mÜng b¯ng B&gt;3m,H&lt;2m ‡c¶p II          </v>
          </cell>
          <cell r="C90" t="str">
            <v>m3</v>
          </cell>
          <cell r="D90">
            <v>0</v>
          </cell>
          <cell r="E90">
            <v>6856</v>
          </cell>
          <cell r="F90">
            <v>0</v>
          </cell>
        </row>
        <row r="91">
          <cell r="A91">
            <v>31363</v>
          </cell>
          <cell r="B91" t="str">
            <v xml:space="preserve"> ‡¡o mÜng b¯ng B&gt;3m,H&lt;2m ‡c¶pIII          </v>
          </cell>
          <cell r="C91" t="str">
            <v>m3</v>
          </cell>
          <cell r="D91">
            <v>0</v>
          </cell>
          <cell r="E91">
            <v>10284</v>
          </cell>
          <cell r="F91">
            <v>0</v>
          </cell>
        </row>
        <row r="92">
          <cell r="A92">
            <v>31364</v>
          </cell>
          <cell r="B92" t="str">
            <v xml:space="preserve"> ‡¡o mÜng b¯ng B&gt;3m,H&lt;2m ‡c¶p IV          </v>
          </cell>
          <cell r="C92" t="str">
            <v>m3</v>
          </cell>
          <cell r="D92">
            <v>0</v>
          </cell>
          <cell r="E92">
            <v>15325</v>
          </cell>
          <cell r="F92">
            <v>0</v>
          </cell>
        </row>
        <row r="93">
          <cell r="A93">
            <v>31371</v>
          </cell>
          <cell r="B93" t="str">
            <v xml:space="preserve"> ‡¡o mÜng b¯ng B&gt;3m,H&lt;3m ‡c¶p I           </v>
          </cell>
          <cell r="C93" t="str">
            <v>m3</v>
          </cell>
          <cell r="D93">
            <v>0</v>
          </cell>
          <cell r="E93">
            <v>5444</v>
          </cell>
          <cell r="F93">
            <v>0</v>
          </cell>
        </row>
        <row r="94">
          <cell r="A94">
            <v>31372</v>
          </cell>
          <cell r="B94" t="str">
            <v xml:space="preserve"> ‡¡o mÜng b¯ng B&gt;3m,H&lt;3m ‡c¶p II          </v>
          </cell>
          <cell r="C94" t="str">
            <v>m3</v>
          </cell>
          <cell r="D94">
            <v>0</v>
          </cell>
          <cell r="E94">
            <v>7360</v>
          </cell>
          <cell r="F94">
            <v>0</v>
          </cell>
        </row>
        <row r="95">
          <cell r="A95">
            <v>31373</v>
          </cell>
          <cell r="B95" t="str">
            <v xml:space="preserve"> ‡¡o mÜng b¯ng B&gt;3m,H&lt;3m ‡c¶pIII          </v>
          </cell>
          <cell r="C95" t="str">
            <v>m3</v>
          </cell>
          <cell r="D95">
            <v>0</v>
          </cell>
          <cell r="E95">
            <v>10990</v>
          </cell>
          <cell r="F95">
            <v>0</v>
          </cell>
        </row>
        <row r="96">
          <cell r="A96">
            <v>31374</v>
          </cell>
          <cell r="B96" t="str">
            <v xml:space="preserve"> ‡¡o mÜng b¯ng B&gt;3m,H&lt;3m ‡c¶p IV          </v>
          </cell>
          <cell r="C96" t="str">
            <v>m3</v>
          </cell>
          <cell r="D96">
            <v>0</v>
          </cell>
          <cell r="E96">
            <v>16132</v>
          </cell>
          <cell r="F96">
            <v>0</v>
          </cell>
        </row>
        <row r="97">
          <cell r="A97">
            <v>31381</v>
          </cell>
          <cell r="B97" t="str">
            <v xml:space="preserve"> ‡¡o mÜng b¯ng B&gt;3m,H&gt;3m ‡c¶p I           </v>
          </cell>
          <cell r="C97" t="str">
            <v>m3</v>
          </cell>
          <cell r="D97">
            <v>0</v>
          </cell>
          <cell r="E97">
            <v>6049</v>
          </cell>
          <cell r="F97">
            <v>0</v>
          </cell>
        </row>
        <row r="98">
          <cell r="A98">
            <v>31382</v>
          </cell>
          <cell r="B98" t="str">
            <v xml:space="preserve"> ‡¡o mÜng b¯ng B&gt;3m,H&gt;3m ‡c¶p II          </v>
          </cell>
          <cell r="C98" t="str">
            <v>m3</v>
          </cell>
          <cell r="D98">
            <v>0</v>
          </cell>
          <cell r="E98">
            <v>8066</v>
          </cell>
          <cell r="F98">
            <v>0</v>
          </cell>
        </row>
        <row r="99">
          <cell r="A99">
            <v>31383</v>
          </cell>
          <cell r="B99" t="str">
            <v xml:space="preserve"> ‡¡o mÜng b¯ng B&gt;3m,H&gt;3m ‡c¶pIII          </v>
          </cell>
          <cell r="C99" t="str">
            <v>m3</v>
          </cell>
          <cell r="D99">
            <v>0</v>
          </cell>
          <cell r="E99">
            <v>11696</v>
          </cell>
          <cell r="F99">
            <v>0</v>
          </cell>
        </row>
        <row r="100">
          <cell r="A100">
            <v>31384</v>
          </cell>
          <cell r="B100" t="str">
            <v xml:space="preserve"> ‡¡o mÜng b¯ng B&gt;3m,H&gt;3m ‡c¶p IV          </v>
          </cell>
          <cell r="C100" t="str">
            <v>m3</v>
          </cell>
          <cell r="D100">
            <v>0</v>
          </cell>
          <cell r="E100">
            <v>17140</v>
          </cell>
          <cell r="F100">
            <v>0</v>
          </cell>
        </row>
        <row r="101">
          <cell r="A101">
            <v>31391</v>
          </cell>
          <cell r="B101" t="str">
            <v xml:space="preserve"> Vºn chuyÌn tiÆp 10m ½¶t c¶p I            </v>
          </cell>
          <cell r="C101" t="str">
            <v>m3</v>
          </cell>
          <cell r="D101">
            <v>0</v>
          </cell>
          <cell r="E101">
            <v>313</v>
          </cell>
          <cell r="F101">
            <v>0</v>
          </cell>
        </row>
        <row r="102">
          <cell r="A102">
            <v>31392</v>
          </cell>
          <cell r="B102" t="str">
            <v xml:space="preserve"> Vºn chuyÌn tiÆp 10m ½¶t c¶p II           </v>
          </cell>
          <cell r="C102" t="str">
            <v>m3</v>
          </cell>
          <cell r="D102">
            <v>0</v>
          </cell>
          <cell r="E102">
            <v>323</v>
          </cell>
          <cell r="F102">
            <v>0</v>
          </cell>
        </row>
        <row r="103">
          <cell r="A103">
            <v>31393</v>
          </cell>
          <cell r="B103" t="str">
            <v xml:space="preserve"> Vºn chuyÌn tiÆp 10m ½¶t c¶p III          </v>
          </cell>
          <cell r="C103" t="str">
            <v>m3</v>
          </cell>
          <cell r="D103">
            <v>0</v>
          </cell>
          <cell r="E103">
            <v>353</v>
          </cell>
          <cell r="F103">
            <v>0</v>
          </cell>
        </row>
        <row r="104">
          <cell r="A104">
            <v>31394</v>
          </cell>
          <cell r="B104" t="str">
            <v xml:space="preserve"> Vºn chuyÌn tiÆp 10m ½¶t c¶p IV           </v>
          </cell>
          <cell r="C104" t="str">
            <v>m3</v>
          </cell>
          <cell r="D104">
            <v>0</v>
          </cell>
          <cell r="E104">
            <v>373</v>
          </cell>
          <cell r="F104">
            <v>0</v>
          </cell>
        </row>
        <row r="105">
          <cell r="A105" t="str">
            <v/>
          </cell>
          <cell r="B105" t="str">
            <v xml:space="preserve">  4. ½¡o mÜng cæt (cæt, trò, hâ ktra)     </v>
          </cell>
          <cell r="C105" t="str">
            <v/>
          </cell>
          <cell r="D105">
            <v>0</v>
          </cell>
          <cell r="E105">
            <v>0</v>
          </cell>
          <cell r="F105">
            <v>0</v>
          </cell>
        </row>
        <row r="106">
          <cell r="A106" t="str">
            <v/>
          </cell>
          <cell r="B106" t="str">
            <v>(b±ng thð cáng)</v>
          </cell>
          <cell r="C106" t="str">
            <v/>
          </cell>
          <cell r="D106">
            <v>0</v>
          </cell>
          <cell r="E106">
            <v>0</v>
          </cell>
          <cell r="F106">
            <v>0</v>
          </cell>
        </row>
        <row r="107">
          <cell r="A107">
            <v>31411</v>
          </cell>
          <cell r="B107" t="str">
            <v xml:space="preserve"> ‡¡o mÜng cæt..B&lt;1m,H&lt;1m ‡c¶p I           </v>
          </cell>
          <cell r="C107" t="str">
            <v>m3</v>
          </cell>
          <cell r="D107">
            <v>0</v>
          </cell>
          <cell r="E107">
            <v>7663</v>
          </cell>
          <cell r="F107">
            <v>0</v>
          </cell>
        </row>
        <row r="108">
          <cell r="A108">
            <v>31412</v>
          </cell>
          <cell r="B108" t="str">
            <v xml:space="preserve"> ‡¡o mÜng cæt..B&lt;1m,H&lt;1m ‡c¶p II          </v>
          </cell>
          <cell r="C108" t="str">
            <v>m3</v>
          </cell>
          <cell r="D108">
            <v>0</v>
          </cell>
          <cell r="E108">
            <v>11998</v>
          </cell>
          <cell r="F108">
            <v>0</v>
          </cell>
        </row>
        <row r="109">
          <cell r="A109">
            <v>31413</v>
          </cell>
          <cell r="B109" t="str">
            <v xml:space="preserve"> ‡¡o mÜng cæt..B&lt;1m,H&lt;1m ‡c¶pIII          </v>
          </cell>
          <cell r="C109" t="str">
            <v>m3</v>
          </cell>
          <cell r="D109">
            <v>0</v>
          </cell>
          <cell r="E109">
            <v>19156</v>
          </cell>
          <cell r="F109">
            <v>0</v>
          </cell>
        </row>
        <row r="110">
          <cell r="A110">
            <v>31414</v>
          </cell>
          <cell r="B110" t="str">
            <v xml:space="preserve"> ‡¡o mÜng cæt..B&lt;1m,H&lt;1m ‡c¶p IV          </v>
          </cell>
          <cell r="C110" t="str">
            <v>m3</v>
          </cell>
          <cell r="D110">
            <v>0</v>
          </cell>
          <cell r="E110">
            <v>31255</v>
          </cell>
          <cell r="F110">
            <v>0</v>
          </cell>
        </row>
        <row r="111">
          <cell r="A111">
            <v>31421</v>
          </cell>
          <cell r="B111" t="str">
            <v xml:space="preserve"> ‡¡o mÜng cæt..B&lt;1m,H&gt;1m ‡c¶p I           </v>
          </cell>
          <cell r="C111" t="str">
            <v>m3</v>
          </cell>
          <cell r="D111">
            <v>0</v>
          </cell>
          <cell r="E111">
            <v>10990</v>
          </cell>
          <cell r="F111">
            <v>0</v>
          </cell>
        </row>
        <row r="112">
          <cell r="A112">
            <v>31422</v>
          </cell>
          <cell r="B112" t="str">
            <v xml:space="preserve"> ‡¡o mÜng cæt..B&lt;1m,H&gt;1m ‡c¶p II          </v>
          </cell>
          <cell r="C112" t="str">
            <v>m3</v>
          </cell>
          <cell r="D112">
            <v>0</v>
          </cell>
          <cell r="E112">
            <v>15930</v>
          </cell>
          <cell r="F112">
            <v>0</v>
          </cell>
        </row>
        <row r="113">
          <cell r="A113">
            <v>31423</v>
          </cell>
          <cell r="B113" t="str">
            <v xml:space="preserve"> ‡¡o mÜng cæt..B&lt;1m,H&gt;1m ‡c¶pIII          </v>
          </cell>
          <cell r="C113" t="str">
            <v>m3</v>
          </cell>
          <cell r="D113">
            <v>0</v>
          </cell>
          <cell r="E113">
            <v>23593</v>
          </cell>
          <cell r="F113">
            <v>0</v>
          </cell>
        </row>
        <row r="114">
          <cell r="A114">
            <v>31424</v>
          </cell>
          <cell r="B114" t="str">
            <v xml:space="preserve"> ‡¡o mÜng cæt..B&lt;1m,H&gt;1m ‡c¶p IV          </v>
          </cell>
          <cell r="C114" t="str">
            <v>m3</v>
          </cell>
          <cell r="D114">
            <v>0</v>
          </cell>
          <cell r="E114">
            <v>36296</v>
          </cell>
          <cell r="F114">
            <v>0</v>
          </cell>
        </row>
        <row r="115">
          <cell r="A115">
            <v>31431</v>
          </cell>
          <cell r="B115" t="str">
            <v xml:space="preserve"> ‡¡o mÜng cæt..B&gt;1m,H&lt;1m ‡c¶p I           </v>
          </cell>
          <cell r="C115" t="str">
            <v>m3</v>
          </cell>
          <cell r="D115">
            <v>0</v>
          </cell>
          <cell r="E115">
            <v>5041</v>
          </cell>
          <cell r="F115">
            <v>0</v>
          </cell>
        </row>
        <row r="116">
          <cell r="A116">
            <v>31432</v>
          </cell>
          <cell r="B116" t="str">
            <v xml:space="preserve"> ‡¡o mÜng cæt..B&gt;1m,H&lt;1m ‡c¶p II          </v>
          </cell>
          <cell r="C116" t="str">
            <v>m3</v>
          </cell>
          <cell r="D116">
            <v>0</v>
          </cell>
          <cell r="E116">
            <v>7763</v>
          </cell>
          <cell r="F116">
            <v>0</v>
          </cell>
        </row>
        <row r="117">
          <cell r="A117">
            <v>31433</v>
          </cell>
          <cell r="B117" t="str">
            <v xml:space="preserve"> ‡¡o mÜng cæt..B&gt;1m,H&lt;1m ‡c¶pIII          </v>
          </cell>
          <cell r="C117" t="str">
            <v>m3</v>
          </cell>
          <cell r="D117">
            <v>0</v>
          </cell>
          <cell r="E117">
            <v>12603</v>
          </cell>
          <cell r="F117">
            <v>0</v>
          </cell>
        </row>
        <row r="118">
          <cell r="A118">
            <v>31434</v>
          </cell>
          <cell r="B118" t="str">
            <v xml:space="preserve"> ‡¡o mÜng cæt..B&gt;1m,H&lt;1m ‡c¶p IV          </v>
          </cell>
          <cell r="C118" t="str">
            <v>m3</v>
          </cell>
          <cell r="D118">
            <v>0</v>
          </cell>
          <cell r="E118">
            <v>20165</v>
          </cell>
          <cell r="F118">
            <v>0</v>
          </cell>
        </row>
        <row r="119">
          <cell r="A119">
            <v>31441</v>
          </cell>
          <cell r="B119" t="str">
            <v xml:space="preserve"> ‡¡o mÜng cæt..B&gt;1m,H&gt;1m ‡c¶p I           </v>
          </cell>
          <cell r="C119" t="str">
            <v>m3</v>
          </cell>
          <cell r="D119">
            <v>0</v>
          </cell>
          <cell r="E119">
            <v>7158</v>
          </cell>
          <cell r="F119">
            <v>0</v>
          </cell>
        </row>
        <row r="120">
          <cell r="A120">
            <v>31442</v>
          </cell>
          <cell r="B120" t="str">
            <v xml:space="preserve"> ‡¡o mÜng cæt..B&gt;1m,H&gt;1m ‡c¶p II          </v>
          </cell>
          <cell r="C120" t="str">
            <v>m3</v>
          </cell>
          <cell r="D120">
            <v>0</v>
          </cell>
          <cell r="E120">
            <v>10486</v>
          </cell>
          <cell r="F120">
            <v>0</v>
          </cell>
        </row>
        <row r="121">
          <cell r="A121">
            <v>31443</v>
          </cell>
          <cell r="B121" t="str">
            <v xml:space="preserve"> ‡¡o mÜng cæt..B&gt;1m,H&gt;1m ‡c¶pIII          </v>
          </cell>
          <cell r="C121" t="str">
            <v>m3</v>
          </cell>
          <cell r="D121">
            <v>0</v>
          </cell>
          <cell r="E121">
            <v>15224</v>
          </cell>
          <cell r="F121">
            <v>0</v>
          </cell>
        </row>
        <row r="122">
          <cell r="A122">
            <v>31444</v>
          </cell>
          <cell r="B122" t="str">
            <v xml:space="preserve"> ‡¡o mÜng cæt..B&gt;1m,H&gt;1m ‡c¶p IV          </v>
          </cell>
          <cell r="C122" t="str">
            <v>m3</v>
          </cell>
          <cell r="D122">
            <v>0</v>
          </cell>
          <cell r="E122">
            <v>23593</v>
          </cell>
          <cell r="F122">
            <v>0</v>
          </cell>
        </row>
        <row r="123">
          <cell r="A123">
            <v>31451</v>
          </cell>
          <cell r="B123" t="str">
            <v xml:space="preserve"> Vºn chuyÌn tiÆp 10m ½¶t c¶p I            </v>
          </cell>
          <cell r="C123" t="str">
            <v>m3</v>
          </cell>
          <cell r="D123">
            <v>0</v>
          </cell>
          <cell r="E123">
            <v>313</v>
          </cell>
          <cell r="F123">
            <v>0</v>
          </cell>
        </row>
        <row r="124">
          <cell r="A124">
            <v>31452</v>
          </cell>
          <cell r="B124" t="str">
            <v xml:space="preserve"> Vºn chuyÌn tiÆp 10m ½¶t c¶p II           </v>
          </cell>
          <cell r="C124" t="str">
            <v>m3</v>
          </cell>
          <cell r="D124">
            <v>0</v>
          </cell>
          <cell r="E124">
            <v>323</v>
          </cell>
          <cell r="F124">
            <v>0</v>
          </cell>
        </row>
        <row r="125">
          <cell r="A125">
            <v>31453</v>
          </cell>
          <cell r="B125" t="str">
            <v xml:space="preserve"> Vºn chuyÌn tiÆp 10m ½¶t c¶p III          </v>
          </cell>
          <cell r="C125" t="str">
            <v>m3</v>
          </cell>
          <cell r="D125">
            <v>0</v>
          </cell>
          <cell r="E125">
            <v>353</v>
          </cell>
          <cell r="F125">
            <v>0</v>
          </cell>
        </row>
        <row r="126">
          <cell r="A126">
            <v>31454</v>
          </cell>
          <cell r="B126" t="str">
            <v xml:space="preserve"> Vºn chuyÌn tiÆp 10m ½¶t c¶p IV           </v>
          </cell>
          <cell r="C126" t="str">
            <v>m3</v>
          </cell>
          <cell r="D126">
            <v>0</v>
          </cell>
          <cell r="E126">
            <v>373</v>
          </cell>
          <cell r="F126">
            <v>0</v>
          </cell>
        </row>
        <row r="127">
          <cell r="A127">
            <v>31511</v>
          </cell>
          <cell r="B127" t="str">
            <v xml:space="preserve"> ‡¡o Mõçng,r¬nh B&lt;3m,H&lt;1m ½c¶p I          </v>
          </cell>
          <cell r="C127" t="str">
            <v>m3</v>
          </cell>
          <cell r="D127">
            <v>0</v>
          </cell>
          <cell r="E127">
            <v>6150</v>
          </cell>
          <cell r="F127">
            <v>0</v>
          </cell>
        </row>
        <row r="128">
          <cell r="A128">
            <v>31512</v>
          </cell>
          <cell r="B128" t="str">
            <v xml:space="preserve"> ‡¡o Mõçng,r¬nh B&lt;3m,H&lt;1m ½c¶pII          </v>
          </cell>
          <cell r="C128" t="str">
            <v>m3</v>
          </cell>
          <cell r="D128">
            <v>0</v>
          </cell>
          <cell r="E128">
            <v>9175</v>
          </cell>
          <cell r="F128">
            <v>0</v>
          </cell>
        </row>
        <row r="129">
          <cell r="A129">
            <v>31513</v>
          </cell>
          <cell r="B129" t="str">
            <v xml:space="preserve"> ‡¡o Mõçng,r¬nh B&lt;3m,H&lt;1m c¶pIII          </v>
          </cell>
          <cell r="C129" t="str">
            <v>m3</v>
          </cell>
          <cell r="D129">
            <v>0</v>
          </cell>
          <cell r="E129">
            <v>13611</v>
          </cell>
          <cell r="F129">
            <v>0</v>
          </cell>
        </row>
        <row r="130">
          <cell r="A130">
            <v>31514</v>
          </cell>
          <cell r="B130" t="str">
            <v xml:space="preserve"> ‡¡o Mõçng,r¬nh B&lt;3m,H&lt;1m ½c¶pIV          </v>
          </cell>
          <cell r="C130" t="str">
            <v>m3</v>
          </cell>
          <cell r="D130">
            <v>0</v>
          </cell>
          <cell r="E130">
            <v>20770</v>
          </cell>
          <cell r="F130">
            <v>0</v>
          </cell>
        </row>
        <row r="131">
          <cell r="A131">
            <v>31521</v>
          </cell>
          <cell r="B131" t="str">
            <v xml:space="preserve"> ‡¡o Mõçng,r¬nh B&lt;3m,H&lt;2m ½c¶p I          </v>
          </cell>
          <cell r="C131" t="str">
            <v>m3</v>
          </cell>
          <cell r="D131">
            <v>0</v>
          </cell>
          <cell r="E131">
            <v>6856</v>
          </cell>
          <cell r="F131">
            <v>0</v>
          </cell>
        </row>
        <row r="132">
          <cell r="A132">
            <v>31522</v>
          </cell>
          <cell r="B132" t="str">
            <v xml:space="preserve"> ‡¡o Mõçng,r¬nh B&lt;3m,H&lt;2m ½c¶pII          </v>
          </cell>
          <cell r="C132" t="str">
            <v>m3</v>
          </cell>
          <cell r="D132">
            <v>0</v>
          </cell>
          <cell r="E132">
            <v>9477</v>
          </cell>
          <cell r="F132">
            <v>0</v>
          </cell>
        </row>
        <row r="133">
          <cell r="A133">
            <v>31523</v>
          </cell>
          <cell r="B133" t="str">
            <v xml:space="preserve"> ‡¡o Mõçng,r¬nh B&lt;3m,H&lt;2m c¶pIII          </v>
          </cell>
          <cell r="C133" t="str">
            <v>m3</v>
          </cell>
          <cell r="D133">
            <v>0</v>
          </cell>
          <cell r="E133">
            <v>13813</v>
          </cell>
          <cell r="F133">
            <v>0</v>
          </cell>
        </row>
        <row r="134">
          <cell r="A134">
            <v>31524</v>
          </cell>
          <cell r="B134" t="str">
            <v xml:space="preserve"> ‡¡o Mõçng,r¬nh B&lt;3m,H&lt;2m ½c¶pIV          </v>
          </cell>
          <cell r="C134" t="str">
            <v>m3</v>
          </cell>
          <cell r="D134">
            <v>0</v>
          </cell>
          <cell r="E134">
            <v>20971</v>
          </cell>
          <cell r="F134">
            <v>0</v>
          </cell>
        </row>
        <row r="135">
          <cell r="A135">
            <v>31531</v>
          </cell>
          <cell r="B135" t="str">
            <v xml:space="preserve"> ‡¡o Mõçng,r¬nh B&lt;3m,H&lt;3m ½c¶p I          </v>
          </cell>
          <cell r="C135" t="str">
            <v>m3</v>
          </cell>
          <cell r="D135">
            <v>0</v>
          </cell>
          <cell r="E135">
            <v>7259</v>
          </cell>
          <cell r="F135">
            <v>0</v>
          </cell>
        </row>
        <row r="136">
          <cell r="A136">
            <v>31532</v>
          </cell>
          <cell r="B136" t="str">
            <v xml:space="preserve"> ‡¡o Mõçng,r¬nh B&lt;3m,H&lt;3m ½c¶pII          </v>
          </cell>
          <cell r="C136" t="str">
            <v>m3</v>
          </cell>
          <cell r="D136">
            <v>0</v>
          </cell>
          <cell r="E136">
            <v>10082</v>
          </cell>
          <cell r="F136">
            <v>0</v>
          </cell>
        </row>
        <row r="137">
          <cell r="A137">
            <v>31533</v>
          </cell>
          <cell r="B137" t="str">
            <v xml:space="preserve"> ‡¡o Mõçng,r¬nh B&lt;3m,H&lt;3m c¶pIII          </v>
          </cell>
          <cell r="C137" t="str">
            <v>m3</v>
          </cell>
          <cell r="D137">
            <v>0</v>
          </cell>
          <cell r="E137">
            <v>14519</v>
          </cell>
          <cell r="F137">
            <v>0</v>
          </cell>
        </row>
        <row r="138">
          <cell r="A138">
            <v>31534</v>
          </cell>
          <cell r="B138" t="str">
            <v xml:space="preserve"> ‡¡o Mõçng,r¬nh B&lt;3m,H&lt;3m ½c¶pIV          </v>
          </cell>
          <cell r="C138" t="str">
            <v>m3</v>
          </cell>
          <cell r="D138">
            <v>0</v>
          </cell>
          <cell r="E138">
            <v>21879</v>
          </cell>
          <cell r="F138">
            <v>0</v>
          </cell>
        </row>
        <row r="139">
          <cell r="A139">
            <v>31541</v>
          </cell>
          <cell r="B139" t="str">
            <v xml:space="preserve"> ‡¡o Mõçng,r¬nh B&lt;3m,H&gt;3m ½c¶p I          </v>
          </cell>
          <cell r="C139" t="str">
            <v>m3</v>
          </cell>
          <cell r="D139">
            <v>0</v>
          </cell>
          <cell r="E139">
            <v>7965</v>
          </cell>
          <cell r="F139">
            <v>0</v>
          </cell>
        </row>
        <row r="140">
          <cell r="A140">
            <v>31542</v>
          </cell>
          <cell r="B140" t="str">
            <v xml:space="preserve"> ‡¡o Mõçng,r¬nh B&lt;3m,H&gt;3m ½c¶pII          </v>
          </cell>
          <cell r="C140" t="str">
            <v>m3</v>
          </cell>
          <cell r="D140">
            <v>0</v>
          </cell>
          <cell r="E140">
            <v>10990</v>
          </cell>
          <cell r="F140">
            <v>0</v>
          </cell>
        </row>
        <row r="141">
          <cell r="A141">
            <v>31543</v>
          </cell>
          <cell r="B141" t="str">
            <v xml:space="preserve"> ‡¡o Mõçng,r¬nh B&lt;3m,H&gt;3m c¶pIII          </v>
          </cell>
          <cell r="C141" t="str">
            <v>m3</v>
          </cell>
          <cell r="D141">
            <v>0</v>
          </cell>
          <cell r="E141">
            <v>18249</v>
          </cell>
          <cell r="F141">
            <v>0</v>
          </cell>
        </row>
        <row r="142">
          <cell r="A142">
            <v>31544</v>
          </cell>
          <cell r="B142" t="str">
            <v xml:space="preserve"> ‡¡o Mõçng,r¬nh B&lt;3m,H&gt;3m ½c¶pIV          </v>
          </cell>
          <cell r="C142" t="str">
            <v>m3</v>
          </cell>
          <cell r="D142">
            <v>0</v>
          </cell>
          <cell r="E142">
            <v>23996</v>
          </cell>
          <cell r="F142">
            <v>0</v>
          </cell>
        </row>
        <row r="143">
          <cell r="A143">
            <v>31551</v>
          </cell>
          <cell r="B143" t="str">
            <v xml:space="preserve"> ‡¡o Mõçng,r¬nh B&gt;3m,H&lt;1m ½c¶p I          </v>
          </cell>
          <cell r="C143" t="str">
            <v>m3</v>
          </cell>
          <cell r="D143">
            <v>0</v>
          </cell>
          <cell r="E143">
            <v>5243</v>
          </cell>
          <cell r="F143">
            <v>0</v>
          </cell>
        </row>
        <row r="144">
          <cell r="A144">
            <v>31552</v>
          </cell>
          <cell r="B144" t="str">
            <v xml:space="preserve"> ‡¡o Mõçng,r¬nh B&gt;3m,H&lt;1m ½c¶pII          </v>
          </cell>
          <cell r="C144" t="str">
            <v>m3</v>
          </cell>
          <cell r="D144">
            <v>0</v>
          </cell>
          <cell r="E144">
            <v>7058</v>
          </cell>
          <cell r="F144">
            <v>0</v>
          </cell>
        </row>
        <row r="145">
          <cell r="A145">
            <v>31553</v>
          </cell>
          <cell r="B145" t="str">
            <v xml:space="preserve"> ‡¡o Mõçng,r¬nh B&gt;3m,H&lt;1m c¶pIII          </v>
          </cell>
          <cell r="C145" t="str">
            <v>m3</v>
          </cell>
          <cell r="D145">
            <v>0</v>
          </cell>
          <cell r="E145">
            <v>10586</v>
          </cell>
          <cell r="F145">
            <v>0</v>
          </cell>
        </row>
        <row r="146">
          <cell r="A146">
            <v>31554</v>
          </cell>
          <cell r="B146" t="str">
            <v xml:space="preserve"> ‡¡o Mõçng,r¬nh B&gt;3m,H&lt;1m ½c¶pIV          </v>
          </cell>
          <cell r="C146" t="str">
            <v>m3</v>
          </cell>
          <cell r="D146">
            <v>0</v>
          </cell>
          <cell r="E146">
            <v>15829</v>
          </cell>
          <cell r="F146">
            <v>0</v>
          </cell>
        </row>
        <row r="147">
          <cell r="A147">
            <v>31561</v>
          </cell>
          <cell r="B147" t="str">
            <v xml:space="preserve"> ‡¡o Mõçng,r¬nh B&gt;3m,H&lt;2m ½c¶p I          </v>
          </cell>
          <cell r="C147" t="str">
            <v>m3</v>
          </cell>
          <cell r="D147">
            <v>0</v>
          </cell>
          <cell r="E147">
            <v>5444</v>
          </cell>
          <cell r="F147">
            <v>0</v>
          </cell>
        </row>
        <row r="148">
          <cell r="A148">
            <v>31562</v>
          </cell>
          <cell r="B148" t="str">
            <v xml:space="preserve"> ‡¡o Mõçng,r¬nh B&gt;3m,H&lt;2m ½c¶pII          </v>
          </cell>
          <cell r="C148" t="str">
            <v>m3</v>
          </cell>
          <cell r="D148">
            <v>0</v>
          </cell>
          <cell r="E148">
            <v>7360</v>
          </cell>
          <cell r="F148">
            <v>0</v>
          </cell>
        </row>
        <row r="149">
          <cell r="A149">
            <v>31563</v>
          </cell>
          <cell r="B149" t="str">
            <v xml:space="preserve"> ‡¡o Mõçng,r¬nh B&gt;3m,H&lt;2m c¶pIII          </v>
          </cell>
          <cell r="C149" t="str">
            <v>m3</v>
          </cell>
          <cell r="D149">
            <v>0</v>
          </cell>
          <cell r="E149">
            <v>10889</v>
          </cell>
          <cell r="F149">
            <v>0</v>
          </cell>
        </row>
        <row r="150">
          <cell r="A150">
            <v>31564</v>
          </cell>
          <cell r="B150" t="str">
            <v xml:space="preserve"> ‡¡o Mõçng,r¬nh B&gt;3m,H&lt;2m ½c¶pIV          </v>
          </cell>
          <cell r="C150" t="str">
            <v>m3</v>
          </cell>
          <cell r="D150">
            <v>0</v>
          </cell>
          <cell r="E150">
            <v>16031</v>
          </cell>
          <cell r="F150">
            <v>0</v>
          </cell>
        </row>
        <row r="151">
          <cell r="A151">
            <v>31571</v>
          </cell>
          <cell r="B151" t="str">
            <v xml:space="preserve"> ‡¡o Mõçng,r¬nh B&gt;3m,H&lt;3m ½c¶p I          </v>
          </cell>
          <cell r="C151" t="str">
            <v>m3</v>
          </cell>
          <cell r="D151">
            <v>0</v>
          </cell>
          <cell r="E151">
            <v>6049</v>
          </cell>
          <cell r="F151">
            <v>0</v>
          </cell>
        </row>
        <row r="152">
          <cell r="A152">
            <v>31572</v>
          </cell>
          <cell r="B152" t="str">
            <v xml:space="preserve"> ‡¡o Mõçng,r¬nh B&gt;3m,H&lt;3m ½c¶pII          </v>
          </cell>
          <cell r="C152" t="str">
            <v>m3</v>
          </cell>
          <cell r="D152">
            <v>0</v>
          </cell>
          <cell r="E152">
            <v>8368</v>
          </cell>
          <cell r="F152">
            <v>0</v>
          </cell>
        </row>
        <row r="153">
          <cell r="A153">
            <v>31573</v>
          </cell>
          <cell r="B153" t="str">
            <v xml:space="preserve"> ‡¡o Mõçng,r¬nh B&gt;3m,H&lt;3m c¶pIII          </v>
          </cell>
          <cell r="C153" t="str">
            <v>m3</v>
          </cell>
          <cell r="D153">
            <v>0</v>
          </cell>
          <cell r="E153">
            <v>11393</v>
          </cell>
          <cell r="F153">
            <v>0</v>
          </cell>
        </row>
        <row r="154">
          <cell r="A154">
            <v>31574</v>
          </cell>
          <cell r="B154" t="str">
            <v xml:space="preserve"> ‡¡o Mõçng,r¬nh B&gt;3m,H&lt;3m ½c¶pIV          </v>
          </cell>
          <cell r="C154" t="str">
            <v>m3</v>
          </cell>
          <cell r="D154">
            <v>0</v>
          </cell>
          <cell r="E154">
            <v>16636</v>
          </cell>
          <cell r="F154">
            <v>0</v>
          </cell>
        </row>
        <row r="155">
          <cell r="A155">
            <v>31581</v>
          </cell>
          <cell r="B155" t="str">
            <v xml:space="preserve"> ‡¡o Mõçng,r¬nh B&gt;3m,H&gt;3m ½c¶p I          </v>
          </cell>
          <cell r="C155" t="str">
            <v>m3</v>
          </cell>
          <cell r="D155">
            <v>0</v>
          </cell>
          <cell r="E155">
            <v>6554</v>
          </cell>
          <cell r="F155">
            <v>0</v>
          </cell>
        </row>
        <row r="156">
          <cell r="A156">
            <v>31582</v>
          </cell>
          <cell r="B156" t="str">
            <v xml:space="preserve"> ‡¡o Mõçng,r¬nh B&gt;3m,H&gt;3m ½c¶pII          </v>
          </cell>
          <cell r="C156" t="str">
            <v>m3</v>
          </cell>
          <cell r="D156">
            <v>0</v>
          </cell>
          <cell r="E156">
            <v>9074</v>
          </cell>
          <cell r="F156">
            <v>0</v>
          </cell>
        </row>
        <row r="157">
          <cell r="A157">
            <v>31583</v>
          </cell>
          <cell r="B157" t="str">
            <v xml:space="preserve"> ‡¡o Mõçng,r¬nh B&gt;3m,H&gt;3m c¶pIII          </v>
          </cell>
          <cell r="C157" t="str">
            <v>m3</v>
          </cell>
          <cell r="D157">
            <v>0</v>
          </cell>
          <cell r="E157">
            <v>11897</v>
          </cell>
          <cell r="F157">
            <v>0</v>
          </cell>
        </row>
        <row r="158">
          <cell r="A158">
            <v>31584</v>
          </cell>
          <cell r="B158" t="str">
            <v xml:space="preserve"> ‡¡o Mõçng,r¬nh B&gt;3m,H&gt;3m ½c¶pIV          </v>
          </cell>
          <cell r="C158" t="str">
            <v>m3</v>
          </cell>
          <cell r="D158">
            <v>0</v>
          </cell>
          <cell r="E158">
            <v>17442</v>
          </cell>
          <cell r="F158">
            <v>0</v>
          </cell>
        </row>
        <row r="159">
          <cell r="A159">
            <v>31591</v>
          </cell>
          <cell r="B159" t="str">
            <v xml:space="preserve"> Vºn chuyÌn tiÆp 10m ½¶t c¶p I            </v>
          </cell>
          <cell r="C159" t="str">
            <v>m3</v>
          </cell>
          <cell r="D159">
            <v>0</v>
          </cell>
          <cell r="E159">
            <v>313</v>
          </cell>
          <cell r="F159">
            <v>0</v>
          </cell>
        </row>
        <row r="160">
          <cell r="A160">
            <v>31592</v>
          </cell>
          <cell r="B160" t="str">
            <v xml:space="preserve"> Vºn chuyÌn tiÆp 10m ½¶t c¶p II           </v>
          </cell>
          <cell r="C160" t="str">
            <v>m3</v>
          </cell>
          <cell r="D160">
            <v>0</v>
          </cell>
          <cell r="E160">
            <v>323</v>
          </cell>
          <cell r="F160">
            <v>0</v>
          </cell>
        </row>
        <row r="161">
          <cell r="A161">
            <v>31593</v>
          </cell>
          <cell r="B161" t="str">
            <v xml:space="preserve"> Vºn chuyÌn tiÆp 10m ½¶t c¶p III          </v>
          </cell>
          <cell r="C161" t="str">
            <v>m3</v>
          </cell>
          <cell r="D161">
            <v>0</v>
          </cell>
          <cell r="E161">
            <v>353</v>
          </cell>
          <cell r="F161">
            <v>0</v>
          </cell>
        </row>
        <row r="162">
          <cell r="A162">
            <v>31594</v>
          </cell>
          <cell r="B162" t="str">
            <v xml:space="preserve"> Vºn chuyÌn tiÆp 10m ½¶t c¶p IV           </v>
          </cell>
          <cell r="C162" t="str">
            <v>m3</v>
          </cell>
          <cell r="D162">
            <v>0</v>
          </cell>
          <cell r="E162">
            <v>373</v>
          </cell>
          <cell r="F162">
            <v>0</v>
          </cell>
        </row>
        <row r="163">
          <cell r="A163" t="str">
            <v/>
          </cell>
          <cell r="B163" t="str">
            <v xml:space="preserve">  5.  ½¡o nËn ½õéng ( b±ng thð cáng)  </v>
          </cell>
          <cell r="C163" t="str">
            <v/>
          </cell>
          <cell r="D163">
            <v>0</v>
          </cell>
          <cell r="E163">
            <v>0</v>
          </cell>
          <cell r="F163">
            <v>0</v>
          </cell>
        </row>
        <row r="164">
          <cell r="A164">
            <v>31611</v>
          </cell>
          <cell r="B164" t="str">
            <v xml:space="preserve"> ‡¡o nËn ½õéng mê ræng ‡c¶p I             </v>
          </cell>
          <cell r="C164" t="str">
            <v>m3</v>
          </cell>
          <cell r="D164">
            <v>0</v>
          </cell>
          <cell r="E164">
            <v>5646</v>
          </cell>
          <cell r="F164">
            <v>0</v>
          </cell>
        </row>
        <row r="165">
          <cell r="A165">
            <v>31612</v>
          </cell>
          <cell r="B165" t="str">
            <v xml:space="preserve"> ‡¡o nËn ½õéng mê ræng ‡c¶p II            </v>
          </cell>
          <cell r="C165" t="str">
            <v>m3</v>
          </cell>
          <cell r="D165">
            <v>0</v>
          </cell>
          <cell r="E165">
            <v>7461</v>
          </cell>
          <cell r="F165">
            <v>0</v>
          </cell>
        </row>
        <row r="166">
          <cell r="A166">
            <v>31613</v>
          </cell>
          <cell r="B166" t="str">
            <v xml:space="preserve"> ‡¡o nËn ½õéng mê ræng ‡c¶p III           </v>
          </cell>
          <cell r="C166" t="str">
            <v>m3</v>
          </cell>
          <cell r="D166">
            <v>0</v>
          </cell>
          <cell r="E166">
            <v>10788</v>
          </cell>
          <cell r="F166">
            <v>0</v>
          </cell>
        </row>
        <row r="167">
          <cell r="A167">
            <v>31614</v>
          </cell>
          <cell r="B167" t="str">
            <v xml:space="preserve"> ‡¡o nËn ½õéng mê ræng ‡c¶p IV            </v>
          </cell>
          <cell r="C167" t="str">
            <v>m3</v>
          </cell>
          <cell r="D167">
            <v>0</v>
          </cell>
          <cell r="E167">
            <v>15930</v>
          </cell>
          <cell r="F167">
            <v>0</v>
          </cell>
        </row>
        <row r="168">
          <cell r="A168">
            <v>31621</v>
          </cell>
          <cell r="B168" t="str">
            <v xml:space="preserve"> ‡¡o nËn ½õéng l¡m mèi ‡c¶p I             </v>
          </cell>
          <cell r="C168" t="str">
            <v>m3</v>
          </cell>
          <cell r="D168">
            <v>0</v>
          </cell>
          <cell r="E168">
            <v>3630</v>
          </cell>
          <cell r="F168">
            <v>0</v>
          </cell>
        </row>
        <row r="169">
          <cell r="A169">
            <v>31622</v>
          </cell>
          <cell r="B169" t="str">
            <v xml:space="preserve"> ‡¡o nËn ½õéng l¡m mèi ‡c¶p II            </v>
          </cell>
          <cell r="C169" t="str">
            <v>m3</v>
          </cell>
          <cell r="D169">
            <v>0</v>
          </cell>
          <cell r="E169">
            <v>5444</v>
          </cell>
          <cell r="F169">
            <v>0</v>
          </cell>
        </row>
        <row r="170">
          <cell r="A170">
            <v>31623</v>
          </cell>
          <cell r="B170" t="str">
            <v xml:space="preserve"> ‡¡o nËn ½õéng l¡m mèi ‡c¶p III           </v>
          </cell>
          <cell r="C170" t="str">
            <v>m3</v>
          </cell>
          <cell r="D170">
            <v>0</v>
          </cell>
          <cell r="E170">
            <v>8772</v>
          </cell>
          <cell r="F170">
            <v>0</v>
          </cell>
        </row>
        <row r="171">
          <cell r="A171">
            <v>31624</v>
          </cell>
          <cell r="B171" t="str">
            <v xml:space="preserve"> ‡¡o nËn ½õéng l¡m mèi ‡c¶p IV            </v>
          </cell>
          <cell r="C171" t="str">
            <v>m3</v>
          </cell>
          <cell r="D171">
            <v>0</v>
          </cell>
          <cell r="E171">
            <v>13914</v>
          </cell>
          <cell r="F171">
            <v>0</v>
          </cell>
        </row>
        <row r="172">
          <cell r="A172">
            <v>31631</v>
          </cell>
          <cell r="B172" t="str">
            <v xml:space="preserve"> Vºn chuyÌn tiÆp 10m ½¶t c¶p I            </v>
          </cell>
          <cell r="C172" t="str">
            <v>m3</v>
          </cell>
          <cell r="D172">
            <v>0</v>
          </cell>
          <cell r="E172">
            <v>313</v>
          </cell>
          <cell r="F172">
            <v>0</v>
          </cell>
        </row>
        <row r="173">
          <cell r="A173">
            <v>31632</v>
          </cell>
          <cell r="B173" t="str">
            <v xml:space="preserve"> Vºn chuyÌn tiÆp 10m ½¶t c¶p II           </v>
          </cell>
          <cell r="C173" t="str">
            <v>m3</v>
          </cell>
          <cell r="D173">
            <v>0</v>
          </cell>
          <cell r="E173">
            <v>323</v>
          </cell>
          <cell r="F173">
            <v>0</v>
          </cell>
        </row>
        <row r="174">
          <cell r="A174">
            <v>31633</v>
          </cell>
          <cell r="B174" t="str">
            <v xml:space="preserve"> Vºn chuyÌn tiÆp 10m ½¶t c¶p III          </v>
          </cell>
          <cell r="C174" t="str">
            <v>m3</v>
          </cell>
          <cell r="D174">
            <v>0</v>
          </cell>
          <cell r="E174">
            <v>353</v>
          </cell>
          <cell r="F174">
            <v>0</v>
          </cell>
        </row>
        <row r="175">
          <cell r="A175">
            <v>31634</v>
          </cell>
          <cell r="B175" t="str">
            <v xml:space="preserve"> Vºn chuyÌn tiÆp 10m ½¶t c¶p IV           </v>
          </cell>
          <cell r="C175" t="str">
            <v>m3</v>
          </cell>
          <cell r="D175">
            <v>0</v>
          </cell>
          <cell r="E175">
            <v>373</v>
          </cell>
          <cell r="F175">
            <v>0</v>
          </cell>
        </row>
        <row r="176">
          <cell r="A176" t="str">
            <v/>
          </cell>
          <cell r="B176" t="str">
            <v xml:space="preserve">  5. ½¡o khuán ½õéng (b±ng thð cáng)   </v>
          </cell>
          <cell r="C176" t="str">
            <v/>
          </cell>
          <cell r="D176">
            <v>0</v>
          </cell>
          <cell r="E176">
            <v>0</v>
          </cell>
          <cell r="F176">
            <v>0</v>
          </cell>
        </row>
        <row r="177">
          <cell r="A177">
            <v>31711</v>
          </cell>
          <cell r="B177" t="str">
            <v xml:space="preserve"> ‡¡o khuán ½õéng H&lt;15cm ‡c¶p I            </v>
          </cell>
          <cell r="C177" t="str">
            <v>m3</v>
          </cell>
          <cell r="D177">
            <v>0</v>
          </cell>
          <cell r="E177">
            <v>7763</v>
          </cell>
          <cell r="F177">
            <v>0</v>
          </cell>
        </row>
        <row r="178">
          <cell r="A178">
            <v>31712</v>
          </cell>
          <cell r="B178" t="str">
            <v xml:space="preserve"> ‡¡o khuán ½õéng H&lt;15cm ‡c¶p II           </v>
          </cell>
          <cell r="C178" t="str">
            <v>m3</v>
          </cell>
          <cell r="D178">
            <v>0</v>
          </cell>
          <cell r="E178">
            <v>9679</v>
          </cell>
          <cell r="F178">
            <v>0</v>
          </cell>
        </row>
        <row r="179">
          <cell r="A179">
            <v>31713</v>
          </cell>
          <cell r="B179" t="str">
            <v xml:space="preserve"> ‡¡o khuán ½õéng H&lt;15cm ‡c¶p III          </v>
          </cell>
          <cell r="C179" t="str">
            <v>m3</v>
          </cell>
          <cell r="D179">
            <v>0</v>
          </cell>
          <cell r="E179">
            <v>14014</v>
          </cell>
          <cell r="F179">
            <v>0</v>
          </cell>
        </row>
        <row r="180">
          <cell r="A180">
            <v>31714</v>
          </cell>
          <cell r="B180" t="str">
            <v xml:space="preserve"> ‡¡o khuán ½õéng H&lt;15cm ‡c¶p IV           </v>
          </cell>
          <cell r="C180" t="str">
            <v>m3</v>
          </cell>
          <cell r="D180">
            <v>0</v>
          </cell>
          <cell r="E180">
            <v>21375</v>
          </cell>
          <cell r="F180">
            <v>0</v>
          </cell>
        </row>
        <row r="181">
          <cell r="A181">
            <v>31721</v>
          </cell>
          <cell r="B181" t="str">
            <v xml:space="preserve"> ‡¡o khuán ½õéng H&lt;30cm ‡c¶p I            </v>
          </cell>
          <cell r="C181" t="str">
            <v>m3</v>
          </cell>
          <cell r="D181">
            <v>0</v>
          </cell>
          <cell r="E181">
            <v>7058</v>
          </cell>
          <cell r="F181">
            <v>0</v>
          </cell>
        </row>
        <row r="182">
          <cell r="A182">
            <v>31722</v>
          </cell>
          <cell r="B182" t="str">
            <v xml:space="preserve"> ‡¡o khuán ½õéng H&lt;30cm ‡c¶p II           </v>
          </cell>
          <cell r="C182" t="str">
            <v>m3</v>
          </cell>
          <cell r="D182">
            <v>0</v>
          </cell>
          <cell r="E182">
            <v>8772</v>
          </cell>
          <cell r="F182">
            <v>0</v>
          </cell>
        </row>
        <row r="183">
          <cell r="A183">
            <v>31723</v>
          </cell>
          <cell r="B183" t="str">
            <v xml:space="preserve"> ‡¡o khuán ½õéng H&lt;30cm ‡c¶p III          </v>
          </cell>
          <cell r="C183" t="str">
            <v>m3</v>
          </cell>
          <cell r="D183">
            <v>0</v>
          </cell>
          <cell r="E183">
            <v>12805</v>
          </cell>
          <cell r="F183">
            <v>0</v>
          </cell>
        </row>
        <row r="184">
          <cell r="A184">
            <v>31724</v>
          </cell>
          <cell r="B184" t="str">
            <v xml:space="preserve"> ‡¡o khuán ½õéng H&lt;30cm ‡c¶p IV           </v>
          </cell>
          <cell r="C184" t="str">
            <v>m3</v>
          </cell>
          <cell r="D184">
            <v>0</v>
          </cell>
          <cell r="E184">
            <v>19661</v>
          </cell>
          <cell r="F184">
            <v>0</v>
          </cell>
        </row>
        <row r="185">
          <cell r="A185">
            <v>31731</v>
          </cell>
          <cell r="B185" t="str">
            <v xml:space="preserve"> ‡¡o khuán ½õéng H&gt;30cm ‡c¶p I            </v>
          </cell>
          <cell r="C185" t="str">
            <v>m3</v>
          </cell>
          <cell r="D185">
            <v>0</v>
          </cell>
          <cell r="E185">
            <v>6453</v>
          </cell>
          <cell r="F185">
            <v>0</v>
          </cell>
        </row>
        <row r="186">
          <cell r="A186">
            <v>31732</v>
          </cell>
          <cell r="B186" t="str">
            <v xml:space="preserve"> ‡¡o khuán ½õéng H&gt;30cm ‡c¶p II           </v>
          </cell>
          <cell r="C186" t="str">
            <v>m3</v>
          </cell>
          <cell r="D186">
            <v>0</v>
          </cell>
          <cell r="E186">
            <v>8066</v>
          </cell>
          <cell r="F186">
            <v>0</v>
          </cell>
        </row>
        <row r="187">
          <cell r="A187">
            <v>31733</v>
          </cell>
          <cell r="B187" t="str">
            <v xml:space="preserve"> ‡¡o khuán ½õéng H&gt;30cm ‡c¶p III          </v>
          </cell>
          <cell r="C187" t="str">
            <v>m3</v>
          </cell>
          <cell r="D187">
            <v>0</v>
          </cell>
          <cell r="E187">
            <v>11796</v>
          </cell>
          <cell r="F187">
            <v>0</v>
          </cell>
        </row>
        <row r="188">
          <cell r="A188">
            <v>31734</v>
          </cell>
          <cell r="B188" t="str">
            <v xml:space="preserve"> ‡¡o khuán ½õéng H&gt;30cm ‡c¶p IV           </v>
          </cell>
          <cell r="C188" t="str">
            <v>m3</v>
          </cell>
          <cell r="D188">
            <v>0</v>
          </cell>
          <cell r="E188">
            <v>18350</v>
          </cell>
          <cell r="F188">
            <v>0</v>
          </cell>
        </row>
        <row r="189">
          <cell r="A189">
            <v>31741</v>
          </cell>
          <cell r="B189" t="str">
            <v xml:space="preserve"> Vºn chuyÌn tiÆp 10m ½¶t c¶p I            </v>
          </cell>
          <cell r="C189" t="str">
            <v>m3</v>
          </cell>
          <cell r="D189">
            <v>0</v>
          </cell>
          <cell r="E189">
            <v>313</v>
          </cell>
          <cell r="F189">
            <v>0</v>
          </cell>
        </row>
        <row r="190">
          <cell r="A190">
            <v>31742</v>
          </cell>
          <cell r="B190" t="str">
            <v xml:space="preserve"> Vºn chuyÌn tiÆp 10m ½¶t c¶p II           </v>
          </cell>
          <cell r="C190" t="str">
            <v>m3</v>
          </cell>
          <cell r="D190">
            <v>0</v>
          </cell>
          <cell r="E190">
            <v>323</v>
          </cell>
          <cell r="F190">
            <v>0</v>
          </cell>
        </row>
        <row r="191">
          <cell r="A191">
            <v>31743</v>
          </cell>
          <cell r="B191" t="str">
            <v xml:space="preserve"> Vºn chuyÌn tiÆp 10m ½¶t c¶p III          </v>
          </cell>
          <cell r="C191" t="str">
            <v>m3</v>
          </cell>
          <cell r="D191">
            <v>0</v>
          </cell>
          <cell r="E191">
            <v>353</v>
          </cell>
          <cell r="F191">
            <v>0</v>
          </cell>
        </row>
        <row r="192">
          <cell r="A192">
            <v>31744</v>
          </cell>
          <cell r="B192" t="str">
            <v xml:space="preserve"> Vºn chuyÌn tiÆp 10m ½¶t c¶p IV           </v>
          </cell>
          <cell r="C192" t="str">
            <v>m3</v>
          </cell>
          <cell r="D192">
            <v>0</v>
          </cell>
          <cell r="E192">
            <v>373</v>
          </cell>
          <cell r="F192">
            <v>0</v>
          </cell>
        </row>
        <row r="193">
          <cell r="A193" t="str">
            <v/>
          </cell>
          <cell r="B193" t="str">
            <v>6.  ½°p ½¶t nËn cáng trÖnh</v>
          </cell>
          <cell r="C193" t="str">
            <v/>
          </cell>
          <cell r="D193">
            <v>0</v>
          </cell>
          <cell r="E193">
            <v>0</v>
          </cell>
          <cell r="F193">
            <v>0</v>
          </cell>
        </row>
        <row r="194">
          <cell r="A194" t="str">
            <v/>
          </cell>
          <cell r="B194" t="str">
            <v>(b±ng thð cáng)</v>
          </cell>
          <cell r="C194" t="str">
            <v/>
          </cell>
          <cell r="D194">
            <v>0</v>
          </cell>
          <cell r="E194">
            <v>0</v>
          </cell>
          <cell r="F194">
            <v>0</v>
          </cell>
        </row>
        <row r="195">
          <cell r="A195">
            <v>41111</v>
          </cell>
          <cell r="B195" t="str">
            <v xml:space="preserve"> ‡°p mÜng cáng trÖnh     ‡c¶p I           </v>
          </cell>
          <cell r="C195" t="str">
            <v>m3</v>
          </cell>
          <cell r="D195">
            <v>0</v>
          </cell>
          <cell r="E195">
            <v>5275</v>
          </cell>
          <cell r="F195">
            <v>0</v>
          </cell>
        </row>
        <row r="196">
          <cell r="A196">
            <v>41112</v>
          </cell>
          <cell r="B196" t="str">
            <v xml:space="preserve"> ‡°p mÜng cáng trÖnh     ‡c¶p II          </v>
          </cell>
          <cell r="C196" t="str">
            <v>m3</v>
          </cell>
          <cell r="D196">
            <v>0</v>
          </cell>
          <cell r="E196">
            <v>6206</v>
          </cell>
          <cell r="F196">
            <v>0</v>
          </cell>
        </row>
        <row r="197">
          <cell r="A197">
            <v>41113</v>
          </cell>
          <cell r="B197" t="str">
            <v xml:space="preserve"> ‡°p mÜng cáng trÖnh     ‡c¶pIII          </v>
          </cell>
          <cell r="C197" t="str">
            <v>m3</v>
          </cell>
          <cell r="D197">
            <v>0</v>
          </cell>
          <cell r="E197">
            <v>6931</v>
          </cell>
          <cell r="F197">
            <v>0</v>
          </cell>
        </row>
        <row r="198">
          <cell r="A198">
            <v>41114</v>
          </cell>
          <cell r="B198" t="str">
            <v xml:space="preserve"> ‡°p mÜng cáng trÖnh     ‡c¶p IV          </v>
          </cell>
          <cell r="C198" t="str">
            <v>m3</v>
          </cell>
          <cell r="D198">
            <v>0</v>
          </cell>
          <cell r="E198">
            <v>6931</v>
          </cell>
          <cell r="F198">
            <v>0</v>
          </cell>
        </row>
        <row r="199">
          <cell r="A199">
            <v>41121</v>
          </cell>
          <cell r="B199" t="str">
            <v xml:space="preserve"> ‡°p mÜng ½õéng âng      ‡c¶p I           </v>
          </cell>
          <cell r="C199" t="str">
            <v>m3</v>
          </cell>
          <cell r="D199">
            <v>0</v>
          </cell>
          <cell r="E199">
            <v>4758</v>
          </cell>
          <cell r="F199">
            <v>0</v>
          </cell>
        </row>
        <row r="200">
          <cell r="A200">
            <v>41122</v>
          </cell>
          <cell r="B200" t="str">
            <v xml:space="preserve"> ‡°p mÜng ½õéng âng      ‡c¶p II          </v>
          </cell>
          <cell r="C200" t="str">
            <v>m3</v>
          </cell>
          <cell r="D200">
            <v>0</v>
          </cell>
          <cell r="E200">
            <v>5586</v>
          </cell>
          <cell r="F200">
            <v>0</v>
          </cell>
        </row>
        <row r="201">
          <cell r="A201">
            <v>41123</v>
          </cell>
          <cell r="B201" t="str">
            <v xml:space="preserve"> ‡°p mÜng ½õéng âng      ‡c¶pIII          </v>
          </cell>
          <cell r="C201" t="str">
            <v>m3</v>
          </cell>
          <cell r="D201">
            <v>0</v>
          </cell>
          <cell r="E201">
            <v>6413</v>
          </cell>
          <cell r="F201">
            <v>0</v>
          </cell>
        </row>
        <row r="202">
          <cell r="A202">
            <v>41124</v>
          </cell>
          <cell r="B202" t="str">
            <v xml:space="preserve"> ‡°p mÜng ½õéng âng      ‡c¶p IV          </v>
          </cell>
          <cell r="C202" t="str">
            <v>m3</v>
          </cell>
          <cell r="D202">
            <v>0</v>
          </cell>
          <cell r="E202">
            <v>6413</v>
          </cell>
          <cell r="F202">
            <v>0</v>
          </cell>
        </row>
        <row r="203">
          <cell r="A203" t="str">
            <v/>
          </cell>
          <cell r="B203" t="str">
            <v>c.  cáng tŸc ½¡o ½°p ½¶t, ½Ÿ, cŸt</v>
          </cell>
          <cell r="C203" t="str">
            <v/>
          </cell>
          <cell r="D203">
            <v>0</v>
          </cell>
          <cell r="E203">
            <v>0</v>
          </cell>
          <cell r="F203">
            <v>0</v>
          </cell>
        </row>
        <row r="204">
          <cell r="A204" t="str">
            <v/>
          </cell>
          <cell r="B204" t="str">
            <v>(b±ng mŸy)</v>
          </cell>
          <cell r="C204" t="str">
            <v/>
          </cell>
          <cell r="D204">
            <v>0</v>
          </cell>
          <cell r="E204">
            <v>0</v>
          </cell>
          <cell r="F204">
            <v>0</v>
          </cell>
        </row>
        <row r="205">
          <cell r="A205">
            <v>53111</v>
          </cell>
          <cell r="B205" t="str">
            <v xml:space="preserve"> ‡¡o mÜng b¿,ê c­n,mŸy&lt;=0.8m3 ‡c¶p I      </v>
          </cell>
          <cell r="C205" t="str">
            <v>m3</v>
          </cell>
          <cell r="D205">
            <v>0</v>
          </cell>
          <cell r="E205">
            <v>203.78</v>
          </cell>
          <cell r="F205">
            <v>1657.47</v>
          </cell>
        </row>
        <row r="206">
          <cell r="A206">
            <v>53112</v>
          </cell>
          <cell r="B206" t="str">
            <v xml:space="preserve"> ‡¡o mÜng b¿,ê c­n,mŸy&lt;=0.8m3 ‡c¶p II     </v>
          </cell>
          <cell r="C206" t="str">
            <v>m3</v>
          </cell>
          <cell r="D206">
            <v>0</v>
          </cell>
          <cell r="E206">
            <v>266.88</v>
          </cell>
          <cell r="F206">
            <v>1964.17</v>
          </cell>
        </row>
        <row r="207">
          <cell r="A207">
            <v>53113</v>
          </cell>
          <cell r="B207" t="str">
            <v xml:space="preserve"> ‡¡o mÜng b¿,ê c­n,mŸy&lt;=0.8m3 ‡c¶p III    </v>
          </cell>
          <cell r="C207" t="str">
            <v>m3</v>
          </cell>
          <cell r="D207">
            <v>0</v>
          </cell>
          <cell r="E207">
            <v>328.94</v>
          </cell>
          <cell r="F207">
            <v>2475.69</v>
          </cell>
        </row>
        <row r="208">
          <cell r="A208">
            <v>53114</v>
          </cell>
          <cell r="B208" t="str">
            <v xml:space="preserve"> ‡¡o mÜng b¿,ê c­n,mŸy&lt;=0.8m3 ‡c¶p IV     </v>
          </cell>
          <cell r="C208" t="str">
            <v>m3</v>
          </cell>
          <cell r="D208">
            <v>0</v>
          </cell>
          <cell r="E208">
            <v>524.44000000000005</v>
          </cell>
          <cell r="F208">
            <v>3166.44</v>
          </cell>
        </row>
        <row r="209">
          <cell r="A209">
            <v>53121</v>
          </cell>
          <cell r="B209" t="str">
            <v xml:space="preserve"> ‡¡o mÜng b¿,ê c­n,mŸy&lt;=1.25m3 ‡c¶p I     </v>
          </cell>
          <cell r="C209" t="str">
            <v>m3</v>
          </cell>
          <cell r="D209">
            <v>0</v>
          </cell>
          <cell r="E209">
            <v>203.78</v>
          </cell>
          <cell r="F209">
            <v>2061</v>
          </cell>
        </row>
        <row r="210">
          <cell r="A210">
            <v>53122</v>
          </cell>
          <cell r="B210" t="str">
            <v xml:space="preserve"> ‡¡o mÜng b¿,ê c­n,mŸy&lt;=1.25m3 ‡c¶p II    </v>
          </cell>
          <cell r="C210" t="str">
            <v>m3</v>
          </cell>
          <cell r="D210">
            <v>0</v>
          </cell>
          <cell r="E210">
            <v>266.88</v>
          </cell>
          <cell r="F210">
            <v>2401.83</v>
          </cell>
        </row>
        <row r="211">
          <cell r="A211">
            <v>53123</v>
          </cell>
          <cell r="B211" t="str">
            <v xml:space="preserve"> ‡¡o mÜng b¿,ê c­n,mŸy&lt;=1.25m3 ‡c¶p III   </v>
          </cell>
          <cell r="C211" t="str">
            <v>m3</v>
          </cell>
          <cell r="D211">
            <v>0</v>
          </cell>
          <cell r="E211">
            <v>328.94</v>
          </cell>
          <cell r="F211">
            <v>2819.9</v>
          </cell>
        </row>
        <row r="212">
          <cell r="A212">
            <v>53124</v>
          </cell>
          <cell r="B212" t="str">
            <v xml:space="preserve"> ‡¡o mÜng b¿,ê c­n,mŸy&lt;=1.25m3 ‡c¶p IV    </v>
          </cell>
          <cell r="C212" t="str">
            <v>m3</v>
          </cell>
          <cell r="D212">
            <v>0</v>
          </cell>
          <cell r="E212">
            <v>524.44000000000005</v>
          </cell>
          <cell r="F212">
            <v>3813.02</v>
          </cell>
        </row>
        <row r="213">
          <cell r="A213">
            <v>53131</v>
          </cell>
          <cell r="B213" t="str">
            <v xml:space="preserve"> ‡¡o mÜng b¿,ê c­n,mŸy&lt;=1.6m3 ‡c¶p I      </v>
          </cell>
          <cell r="C213" t="str">
            <v>m3</v>
          </cell>
          <cell r="D213">
            <v>0</v>
          </cell>
          <cell r="E213">
            <v>203.78</v>
          </cell>
          <cell r="F213">
            <v>1982.84</v>
          </cell>
        </row>
        <row r="214">
          <cell r="A214">
            <v>53132</v>
          </cell>
          <cell r="B214" t="str">
            <v xml:space="preserve"> ‡¡o mÜng b¿,ê c­n,mŸy&lt;=1.6m3 ‡c¶p II     </v>
          </cell>
          <cell r="C214" t="str">
            <v>m3</v>
          </cell>
          <cell r="D214">
            <v>0</v>
          </cell>
          <cell r="E214">
            <v>266.88</v>
          </cell>
          <cell r="F214">
            <v>2255.9699999999998</v>
          </cell>
        </row>
        <row r="215">
          <cell r="A215">
            <v>53133</v>
          </cell>
          <cell r="B215" t="str">
            <v xml:space="preserve"> ‡¡o mÜng b¿,ê c­n,mŸy&lt;=1.6m3 ‡c¶p III    </v>
          </cell>
          <cell r="C215" t="str">
            <v>m3</v>
          </cell>
          <cell r="D215">
            <v>0</v>
          </cell>
          <cell r="E215">
            <v>328.94</v>
          </cell>
          <cell r="F215">
            <v>2678.02</v>
          </cell>
        </row>
        <row r="216">
          <cell r="A216">
            <v>53134</v>
          </cell>
          <cell r="B216" t="str">
            <v xml:space="preserve"> ‡¡o mÜng b¿,ê c­n,mŸy&lt;=1.6m3 ‡c¶p IV     </v>
          </cell>
          <cell r="C216" t="str">
            <v>m3</v>
          </cell>
          <cell r="D216">
            <v>0</v>
          </cell>
          <cell r="E216">
            <v>524.44000000000005</v>
          </cell>
          <cell r="F216">
            <v>3844.68</v>
          </cell>
        </row>
        <row r="217">
          <cell r="A217">
            <v>53141</v>
          </cell>
          <cell r="B217" t="str">
            <v xml:space="preserve"> ‡¡o mÜng b¿,ê c­n,mŸy&lt;=2.3m3 ‡c¶p I      </v>
          </cell>
          <cell r="C217" t="str">
            <v>m3</v>
          </cell>
          <cell r="D217">
            <v>0</v>
          </cell>
          <cell r="E217">
            <v>203.78</v>
          </cell>
          <cell r="F217">
            <v>1961.52</v>
          </cell>
        </row>
        <row r="218">
          <cell r="A218">
            <v>53142</v>
          </cell>
          <cell r="B218" t="str">
            <v xml:space="preserve"> ‡¡o mÜng b¿,ê c­n,mŸy&lt;=2.3m3 ‡c¶p II     </v>
          </cell>
          <cell r="C218" t="str">
            <v>m3</v>
          </cell>
          <cell r="D218">
            <v>0</v>
          </cell>
          <cell r="E218">
            <v>266.88</v>
          </cell>
          <cell r="F218">
            <v>2395.46</v>
          </cell>
        </row>
        <row r="219">
          <cell r="A219">
            <v>53143</v>
          </cell>
          <cell r="B219" t="str">
            <v xml:space="preserve"> ‡¡o mÜng b¿,ê c­n,mŸy&lt;=2.3m3 ‡c¶p III    </v>
          </cell>
          <cell r="C219" t="str">
            <v>m3</v>
          </cell>
          <cell r="D219">
            <v>0</v>
          </cell>
          <cell r="E219">
            <v>328.94</v>
          </cell>
          <cell r="F219">
            <v>3014.58</v>
          </cell>
        </row>
        <row r="220">
          <cell r="A220">
            <v>53144</v>
          </cell>
          <cell r="B220" t="str">
            <v xml:space="preserve"> ‡¡o mÜng b¿,ê c­n,mŸy&lt;=2.3m3 ‡c¶p IV     </v>
          </cell>
          <cell r="C220" t="str">
            <v>m3</v>
          </cell>
          <cell r="D220">
            <v>0</v>
          </cell>
          <cell r="E220">
            <v>524.44000000000005</v>
          </cell>
          <cell r="F220">
            <v>4258.68</v>
          </cell>
        </row>
        <row r="221">
          <cell r="A221">
            <v>53151</v>
          </cell>
          <cell r="B221" t="str">
            <v xml:space="preserve"> ‡¡o mÜng dõèi nõèc,= g·u,H&lt;=2m ‡c¶p I    </v>
          </cell>
          <cell r="C221" t="str">
            <v>m3</v>
          </cell>
          <cell r="D221">
            <v>0</v>
          </cell>
          <cell r="E221">
            <v>238.85</v>
          </cell>
          <cell r="F221">
            <v>3183.25</v>
          </cell>
        </row>
        <row r="222">
          <cell r="A222">
            <v>53152</v>
          </cell>
          <cell r="B222" t="str">
            <v xml:space="preserve"> ‡¡o mÜng dõèi nõèc,= g·u,H&lt;=2m ‡c¶p II   </v>
          </cell>
          <cell r="C222" t="str">
            <v>m3</v>
          </cell>
          <cell r="D222">
            <v>0</v>
          </cell>
          <cell r="E222">
            <v>347.56</v>
          </cell>
          <cell r="F222">
            <v>3183.25</v>
          </cell>
        </row>
        <row r="223">
          <cell r="A223">
            <v>53161</v>
          </cell>
          <cell r="B223" t="str">
            <v xml:space="preserve"> ‡¡o mÜng dõèi nõèc,= g·u,H&lt;=5m ‡c¶p I    </v>
          </cell>
          <cell r="C223" t="str">
            <v>m3</v>
          </cell>
          <cell r="D223">
            <v>0</v>
          </cell>
          <cell r="E223">
            <v>286.52999999999997</v>
          </cell>
          <cell r="F223">
            <v>8926.1200000000008</v>
          </cell>
        </row>
        <row r="224">
          <cell r="A224">
            <v>53162</v>
          </cell>
          <cell r="B224" t="str">
            <v xml:space="preserve"> ‡¡o mÜng dõèi nõèc,= g·u,H&lt;=5m ‡c¶p II   </v>
          </cell>
          <cell r="C224" t="str">
            <v>m3</v>
          </cell>
          <cell r="D224">
            <v>0</v>
          </cell>
          <cell r="E224">
            <v>416.86</v>
          </cell>
          <cell r="F224">
            <v>8926.1200000000008</v>
          </cell>
        </row>
        <row r="225">
          <cell r="A225">
            <v>53171</v>
          </cell>
          <cell r="B225" t="str">
            <v xml:space="preserve"> ‡¡o mÜng dõèi nõèc,= g·u,H&gt; 5m ‡c¶p I    </v>
          </cell>
          <cell r="C225" t="str">
            <v>m3</v>
          </cell>
          <cell r="D225">
            <v>0</v>
          </cell>
          <cell r="E225">
            <v>344.46</v>
          </cell>
          <cell r="F225">
            <v>9484.4</v>
          </cell>
        </row>
        <row r="226">
          <cell r="A226">
            <v>53172</v>
          </cell>
          <cell r="B226" t="str">
            <v xml:space="preserve"> ‡¡o mÜng dõèi nõèc,= g·u,H&gt; 5m ‡c¶p II   </v>
          </cell>
          <cell r="C226" t="str">
            <v>m3</v>
          </cell>
          <cell r="D226">
            <v>0</v>
          </cell>
          <cell r="E226">
            <v>463.41</v>
          </cell>
          <cell r="F226">
            <v>9484.4</v>
          </cell>
        </row>
        <row r="227">
          <cell r="A227">
            <v>53181</v>
          </cell>
          <cell r="B227" t="str">
            <v xml:space="preserve"> ‡¡o mÜng cæt b±ng mŸy          ‡c¶p I    </v>
          </cell>
          <cell r="C227" t="str">
            <v>m3</v>
          </cell>
          <cell r="D227">
            <v>0</v>
          </cell>
          <cell r="E227">
            <v>305.14999999999998</v>
          </cell>
          <cell r="F227">
            <v>1462.27</v>
          </cell>
        </row>
        <row r="228">
          <cell r="A228">
            <v>53182</v>
          </cell>
          <cell r="B228" t="str">
            <v xml:space="preserve"> ‡¡o mÜng cæt b±ng mŸy          ‡c¶p II   </v>
          </cell>
          <cell r="C228" t="str">
            <v>m3</v>
          </cell>
          <cell r="D228">
            <v>0</v>
          </cell>
          <cell r="E228">
            <v>400.31</v>
          </cell>
          <cell r="F228">
            <v>1828.56</v>
          </cell>
        </row>
        <row r="229">
          <cell r="A229">
            <v>53183</v>
          </cell>
          <cell r="B229" t="str">
            <v xml:space="preserve"> ‡¡o mÜng cæt b±ng mŸy          ‡c¶p III  </v>
          </cell>
          <cell r="C229" t="str">
            <v>m3</v>
          </cell>
          <cell r="D229">
            <v>0</v>
          </cell>
          <cell r="E229">
            <v>493.41</v>
          </cell>
          <cell r="F229">
            <v>2279.16</v>
          </cell>
        </row>
        <row r="230">
          <cell r="A230">
            <v>53184</v>
          </cell>
          <cell r="B230" t="str">
            <v xml:space="preserve"> ‡¡o mÜng cæt b±ng mŸy          ‡c¶p IV   </v>
          </cell>
          <cell r="C230" t="str">
            <v>m3</v>
          </cell>
          <cell r="D230">
            <v>0</v>
          </cell>
          <cell r="E230">
            <v>787.18</v>
          </cell>
          <cell r="F230">
            <v>3197.8</v>
          </cell>
        </row>
        <row r="231">
          <cell r="A231">
            <v>62111</v>
          </cell>
          <cell r="B231" t="str">
            <v xml:space="preserve"> San ½·m ½¶t m´t b±ng,‡·m  9t¶n ‡c¶p I    </v>
          </cell>
          <cell r="C231" t="str">
            <v>m3</v>
          </cell>
          <cell r="D231">
            <v>0</v>
          </cell>
          <cell r="E231">
            <v>0</v>
          </cell>
          <cell r="F231">
            <v>1084.93</v>
          </cell>
        </row>
        <row r="232">
          <cell r="A232">
            <v>62112</v>
          </cell>
          <cell r="B232" t="str">
            <v xml:space="preserve"> San ½·m ½¶t m´t b±ng,‡·m  9t¶n ‡c¶p II   </v>
          </cell>
          <cell r="C232" t="str">
            <v>m3</v>
          </cell>
          <cell r="D232">
            <v>0</v>
          </cell>
          <cell r="E232">
            <v>0</v>
          </cell>
          <cell r="F232">
            <v>1203.0899999999999</v>
          </cell>
        </row>
        <row r="233">
          <cell r="A233">
            <v>62113</v>
          </cell>
          <cell r="B233" t="str">
            <v xml:space="preserve"> San ½·m ½¶t m´t b±ng,‡·m  9t¶n ‡c¶p III  </v>
          </cell>
          <cell r="C233" t="str">
            <v>m3</v>
          </cell>
          <cell r="D233">
            <v>0</v>
          </cell>
          <cell r="E233">
            <v>0</v>
          </cell>
          <cell r="F233">
            <v>1471.64</v>
          </cell>
        </row>
        <row r="234">
          <cell r="A234">
            <v>62114</v>
          </cell>
          <cell r="B234" t="str">
            <v xml:space="preserve"> San ½·m ½¶t m´t b±ng,‡·m  9t¶n ‡c¶p IV   </v>
          </cell>
          <cell r="C234" t="str">
            <v>m3</v>
          </cell>
          <cell r="D234">
            <v>0</v>
          </cell>
          <cell r="E234">
            <v>0</v>
          </cell>
          <cell r="F234">
            <v>1747.79</v>
          </cell>
        </row>
        <row r="235">
          <cell r="A235">
            <v>62211</v>
          </cell>
          <cell r="B235" t="str">
            <v xml:space="preserve"> San ½·m ½¶t m´t b±ng,‡·m 16t¶n ‡c¶p I    </v>
          </cell>
          <cell r="C235" t="str">
            <v>m3</v>
          </cell>
          <cell r="D235">
            <v>0</v>
          </cell>
          <cell r="E235">
            <v>0</v>
          </cell>
          <cell r="F235">
            <v>1497.88</v>
          </cell>
        </row>
        <row r="236">
          <cell r="A236">
            <v>62212</v>
          </cell>
          <cell r="B236" t="str">
            <v xml:space="preserve"> San ½·m ½¶t m´t b±ng,‡·m 16t¶n ‡c¶p II   </v>
          </cell>
          <cell r="C236" t="str">
            <v>m3</v>
          </cell>
          <cell r="D236">
            <v>0</v>
          </cell>
          <cell r="E236">
            <v>0</v>
          </cell>
          <cell r="F236">
            <v>1657.31</v>
          </cell>
        </row>
        <row r="237">
          <cell r="A237">
            <v>62213</v>
          </cell>
          <cell r="B237" t="str">
            <v xml:space="preserve"> San ½·m ½¶t m´t b±ng,‡·m 16t¶n ‡c¶p III  </v>
          </cell>
          <cell r="C237" t="str">
            <v>m3</v>
          </cell>
          <cell r="D237">
            <v>0</v>
          </cell>
          <cell r="E237">
            <v>0</v>
          </cell>
          <cell r="F237">
            <v>2027.16</v>
          </cell>
        </row>
        <row r="238">
          <cell r="A238">
            <v>62214</v>
          </cell>
          <cell r="B238" t="str">
            <v xml:space="preserve"> San ½·m ½¶t m´t b±ng,‡·m 16t¶n ‡c¶p IV   </v>
          </cell>
          <cell r="C238" t="str">
            <v>m3</v>
          </cell>
          <cell r="D238">
            <v>0</v>
          </cell>
          <cell r="E238">
            <v>0</v>
          </cell>
          <cell r="F238">
            <v>2581.9299999999998</v>
          </cell>
        </row>
        <row r="239">
          <cell r="A239">
            <v>62311</v>
          </cell>
          <cell r="B239" t="str">
            <v xml:space="preserve"> San ½·m ½¶t m´t b±ng,‡·m 25t¶n ‡c¶p I    </v>
          </cell>
          <cell r="C239" t="str">
            <v>m3</v>
          </cell>
          <cell r="D239">
            <v>0</v>
          </cell>
          <cell r="E239">
            <v>0</v>
          </cell>
          <cell r="F239">
            <v>2164.96</v>
          </cell>
        </row>
        <row r="240">
          <cell r="A240">
            <v>62312</v>
          </cell>
          <cell r="B240" t="str">
            <v xml:space="preserve"> San ½·m ½¶t m´t b±ng,‡·m 25t¶n ‡c¶p II   </v>
          </cell>
          <cell r="C240" t="str">
            <v>m3</v>
          </cell>
          <cell r="D240">
            <v>0</v>
          </cell>
          <cell r="E240">
            <v>0</v>
          </cell>
          <cell r="F240">
            <v>2378.41</v>
          </cell>
        </row>
        <row r="241">
          <cell r="A241">
            <v>62313</v>
          </cell>
          <cell r="B241" t="str">
            <v xml:space="preserve"> San ½·m ½¶t m´t b±ng,‡·m 25t¶n ‡c¶p III  </v>
          </cell>
          <cell r="C241" t="str">
            <v>m3</v>
          </cell>
          <cell r="D241">
            <v>0</v>
          </cell>
          <cell r="E241">
            <v>0</v>
          </cell>
          <cell r="F241">
            <v>2927.27</v>
          </cell>
        </row>
        <row r="242">
          <cell r="A242">
            <v>62314</v>
          </cell>
          <cell r="B242" t="str">
            <v xml:space="preserve"> San ½·m ½¶t m´t b±ng,‡·m 25t¶n ‡c¶p IV   </v>
          </cell>
          <cell r="C242" t="str">
            <v>m3</v>
          </cell>
          <cell r="D242">
            <v>0</v>
          </cell>
          <cell r="E242">
            <v>0</v>
          </cell>
          <cell r="F242">
            <v>3720.07</v>
          </cell>
        </row>
        <row r="243">
          <cell r="A243" t="str">
            <v/>
          </cell>
          <cell r="B243" t="str">
            <v xml:space="preserve"> D.  cáng tŸc ½Üng càc thð cáng    </v>
          </cell>
          <cell r="C243" t="str">
            <v/>
          </cell>
          <cell r="D243">
            <v>0</v>
          </cell>
          <cell r="E243">
            <v>0</v>
          </cell>
          <cell r="F243">
            <v>0</v>
          </cell>
        </row>
        <row r="244">
          <cell r="A244">
            <v>81110</v>
          </cell>
          <cell r="B244" t="str">
            <v xml:space="preserve"> ‡Üng càc tre ngºp ½¶t &lt;=2,5m ½¶t bïn    </v>
          </cell>
          <cell r="C244" t="str">
            <v>m</v>
          </cell>
          <cell r="D244">
            <v>1290.8900000000001</v>
          </cell>
          <cell r="E244">
            <v>149.16999999999999</v>
          </cell>
          <cell r="F244">
            <v>0</v>
          </cell>
        </row>
        <row r="245">
          <cell r="A245">
            <v>81120</v>
          </cell>
          <cell r="B245" t="str">
            <v xml:space="preserve"> ‡Üng càc tre ngºp ½¶t &lt;=2,5m ½¶t c¶p I  </v>
          </cell>
          <cell r="C245" t="str">
            <v>m</v>
          </cell>
          <cell r="D245">
            <v>1338.93</v>
          </cell>
          <cell r="E245">
            <v>180.51</v>
          </cell>
          <cell r="F245">
            <v>0</v>
          </cell>
        </row>
        <row r="246">
          <cell r="A246">
            <v>81130</v>
          </cell>
          <cell r="B246" t="str">
            <v xml:space="preserve"> ‡Üng càc tre ngºp ½¶t &lt;=2,5m ½¶t c¶p II </v>
          </cell>
          <cell r="C246" t="str">
            <v>m</v>
          </cell>
          <cell r="D246">
            <v>1338.93</v>
          </cell>
          <cell r="E246">
            <v>194.57</v>
          </cell>
          <cell r="F246">
            <v>0</v>
          </cell>
        </row>
        <row r="247">
          <cell r="A247">
            <v>81210</v>
          </cell>
          <cell r="B247" t="str">
            <v xml:space="preserve"> ‡Üng càc tre ngºp ½¶t &gt; 2,5m ½¶t bïn    </v>
          </cell>
          <cell r="C247" t="str">
            <v>m</v>
          </cell>
          <cell r="D247">
            <v>1352.63</v>
          </cell>
          <cell r="E247">
            <v>226.99</v>
          </cell>
          <cell r="F247">
            <v>0</v>
          </cell>
        </row>
        <row r="248">
          <cell r="A248">
            <v>81220</v>
          </cell>
          <cell r="B248" t="str">
            <v xml:space="preserve"> ‡Üng càc tre ngºp ½¶t &gt; 2,5m ½¶t c¶p I  </v>
          </cell>
          <cell r="C248" t="str">
            <v>m</v>
          </cell>
          <cell r="D248">
            <v>1352.63</v>
          </cell>
          <cell r="E248">
            <v>273.47000000000003</v>
          </cell>
          <cell r="F248">
            <v>0</v>
          </cell>
        </row>
        <row r="249">
          <cell r="A249">
            <v>81230</v>
          </cell>
          <cell r="B249" t="str">
            <v xml:space="preserve"> ‡Üng càc tre ngºp ½¶t &gt; 2,5m ½¶t c¶p II </v>
          </cell>
          <cell r="C249" t="str">
            <v>m</v>
          </cell>
          <cell r="D249">
            <v>1352.63</v>
          </cell>
          <cell r="E249">
            <v>303.74</v>
          </cell>
          <cell r="F249">
            <v>0</v>
          </cell>
        </row>
        <row r="250">
          <cell r="A250">
            <v>82110</v>
          </cell>
          <cell r="B250" t="str">
            <v xml:space="preserve"> ‡Üng càc gå D8-10,ngºp ½¶t &lt;=2,5m ‡bïn   </v>
          </cell>
          <cell r="C250" t="str">
            <v>m</v>
          </cell>
          <cell r="D250">
            <v>238.31</v>
          </cell>
          <cell r="E250">
            <v>180.51</v>
          </cell>
          <cell r="F250">
            <v>0</v>
          </cell>
        </row>
        <row r="251">
          <cell r="A251">
            <v>82120</v>
          </cell>
          <cell r="B251" t="str">
            <v xml:space="preserve"> ‡Üng càc gå D8-10,ngºp ½¶t &lt;=2,5m ‡c¶p I </v>
          </cell>
          <cell r="C251" t="str">
            <v>m</v>
          </cell>
          <cell r="D251">
            <v>250.91</v>
          </cell>
          <cell r="E251">
            <v>234.56</v>
          </cell>
          <cell r="F251">
            <v>0</v>
          </cell>
        </row>
        <row r="252">
          <cell r="A252">
            <v>82130</v>
          </cell>
          <cell r="B252" t="str">
            <v xml:space="preserve"> ‡Üng càc gå D8-10,ngºp ½¶t &lt;=2,5m ‡c¶pII </v>
          </cell>
          <cell r="C252" t="str">
            <v>m</v>
          </cell>
          <cell r="D252">
            <v>250.91</v>
          </cell>
          <cell r="E252">
            <v>248.61</v>
          </cell>
          <cell r="F252">
            <v>0</v>
          </cell>
        </row>
        <row r="253">
          <cell r="A253">
            <v>82210</v>
          </cell>
          <cell r="B253" t="str">
            <v xml:space="preserve"> ‡Üng càc gå D8-10,ngºp ½¶t &gt; 2,5m ‡bïn   </v>
          </cell>
          <cell r="C253" t="str">
            <v>m</v>
          </cell>
          <cell r="D253">
            <v>255.98</v>
          </cell>
          <cell r="E253">
            <v>312.39</v>
          </cell>
          <cell r="F253">
            <v>0</v>
          </cell>
        </row>
        <row r="254">
          <cell r="A254">
            <v>82220</v>
          </cell>
          <cell r="B254" t="str">
            <v xml:space="preserve"> ‡Üng càc gå D8-10,ngºp ½¶t &gt; 2,5m ‡c¶p I </v>
          </cell>
          <cell r="C254" t="str">
            <v>m</v>
          </cell>
          <cell r="D254">
            <v>269.77999999999997</v>
          </cell>
          <cell r="E254">
            <v>353.37</v>
          </cell>
          <cell r="F254">
            <v>0</v>
          </cell>
        </row>
        <row r="255">
          <cell r="A255">
            <v>82230</v>
          </cell>
          <cell r="B255" t="str">
            <v xml:space="preserve"> ‡Üng càc gå D8-10,ngºp ½¶t &gt; 2,5m ‡c¶pII </v>
          </cell>
          <cell r="C255" t="str">
            <v>m</v>
          </cell>
          <cell r="D255">
            <v>269.77999999999997</v>
          </cell>
          <cell r="E255">
            <v>391.29</v>
          </cell>
          <cell r="F255">
            <v>0</v>
          </cell>
        </row>
        <row r="256">
          <cell r="A256">
            <v>83110</v>
          </cell>
          <cell r="B256" t="str">
            <v xml:space="preserve"> ‡Üng c÷ gå d¡i &lt;=4m,TDiÎn  8x25cm ‡c¶p I </v>
          </cell>
          <cell r="C256" t="str">
            <v>m</v>
          </cell>
          <cell r="D256">
            <v>53664</v>
          </cell>
          <cell r="E256">
            <v>3404.91</v>
          </cell>
          <cell r="F256">
            <v>0</v>
          </cell>
        </row>
        <row r="257">
          <cell r="A257">
            <v>83120</v>
          </cell>
          <cell r="B257" t="str">
            <v xml:space="preserve"> ‡Üng c÷ gå d¡i &lt;=4m,TDiÎn  8x25cm ‡c¶pII </v>
          </cell>
          <cell r="C257" t="str">
            <v>m</v>
          </cell>
          <cell r="D257">
            <v>53664</v>
          </cell>
          <cell r="E257">
            <v>4129.13</v>
          </cell>
          <cell r="F257">
            <v>0</v>
          </cell>
        </row>
        <row r="258">
          <cell r="A258">
            <v>83130</v>
          </cell>
          <cell r="B258" t="str">
            <v xml:space="preserve"> ‡Üng c÷ gå d¡i &lt;=4m,TDiÎn 12x25cm ‡c¶p I </v>
          </cell>
          <cell r="C258" t="str">
            <v>m</v>
          </cell>
          <cell r="D258">
            <v>53664</v>
          </cell>
          <cell r="E258">
            <v>3469.76</v>
          </cell>
          <cell r="F258">
            <v>0</v>
          </cell>
        </row>
        <row r="259">
          <cell r="A259">
            <v>83140</v>
          </cell>
          <cell r="B259" t="str">
            <v xml:space="preserve"> ‡Üng c÷ gå d¡i &lt;=4m,TDiÎn 12x25cm ‡c¶pII </v>
          </cell>
          <cell r="C259" t="str">
            <v>m</v>
          </cell>
          <cell r="D259">
            <v>53664</v>
          </cell>
          <cell r="E259">
            <v>4345.3100000000004</v>
          </cell>
          <cell r="F259">
            <v>0</v>
          </cell>
        </row>
        <row r="260">
          <cell r="A260">
            <v>83210</v>
          </cell>
          <cell r="B260" t="str">
            <v xml:space="preserve"> ‡Üng c÷ gå d¡i &gt; 4m,TDiÎn  8x25cm ‡c¶p I </v>
          </cell>
          <cell r="C260" t="str">
            <v>m</v>
          </cell>
          <cell r="D260">
            <v>20427</v>
          </cell>
          <cell r="E260">
            <v>3783.23</v>
          </cell>
          <cell r="F260">
            <v>0</v>
          </cell>
        </row>
        <row r="261">
          <cell r="A261">
            <v>83220</v>
          </cell>
          <cell r="B261" t="str">
            <v xml:space="preserve"> ‡Üng c÷ gå d¡i &gt; 4m,TDiÎn  8x25cm ‡c¶pII </v>
          </cell>
          <cell r="C261" t="str">
            <v>m</v>
          </cell>
          <cell r="D261">
            <v>20427</v>
          </cell>
          <cell r="E261">
            <v>4626.3500000000004</v>
          </cell>
          <cell r="F261">
            <v>0</v>
          </cell>
        </row>
        <row r="262">
          <cell r="A262">
            <v>83230</v>
          </cell>
          <cell r="B262" t="str">
            <v xml:space="preserve"> ‡Üng c÷ gå d¡i &gt; 4m,TDiÎn 12x25cm ‡c¶p I </v>
          </cell>
          <cell r="C262" t="str">
            <v>m</v>
          </cell>
          <cell r="D262">
            <v>20427</v>
          </cell>
          <cell r="E262">
            <v>3934.56</v>
          </cell>
          <cell r="F262">
            <v>0</v>
          </cell>
        </row>
        <row r="263">
          <cell r="A263">
            <v>83240</v>
          </cell>
          <cell r="B263" t="str">
            <v xml:space="preserve"> ‡Üng c÷ gå d¡i &gt; 4m,TDiÎn 12x25cm ‡c¶pII </v>
          </cell>
          <cell r="C263" t="str">
            <v>m</v>
          </cell>
          <cell r="D263">
            <v>20427</v>
          </cell>
          <cell r="E263">
            <v>5015.4799999999996</v>
          </cell>
          <cell r="F263">
            <v>0</v>
          </cell>
        </row>
        <row r="264">
          <cell r="A264">
            <v>83310</v>
          </cell>
          <cell r="B264" t="str">
            <v xml:space="preserve"> ‡Üng c÷ gå d¡i &lt;=4m,TDiÎn  8x25cm ‡c¶p I </v>
          </cell>
          <cell r="C264" t="str">
            <v>m</v>
          </cell>
          <cell r="D264">
            <v>53664</v>
          </cell>
          <cell r="E264">
            <v>4475.0200000000004</v>
          </cell>
          <cell r="F264">
            <v>0</v>
          </cell>
        </row>
        <row r="265">
          <cell r="A265">
            <v>83320</v>
          </cell>
          <cell r="B265" t="str">
            <v xml:space="preserve"> ‡Üng c÷ gå d¡i &lt;=4m,TDiÎn  8x25cm ‡c¶pII </v>
          </cell>
          <cell r="C265" t="str">
            <v>m</v>
          </cell>
          <cell r="D265">
            <v>53664</v>
          </cell>
          <cell r="E265">
            <v>5015.4799999999996</v>
          </cell>
          <cell r="F265">
            <v>0</v>
          </cell>
        </row>
        <row r="266">
          <cell r="A266">
            <v>83330</v>
          </cell>
          <cell r="B266" t="str">
            <v xml:space="preserve"> ‡Üng c÷ gå d¡i &lt;=4m,TDiÎn 12x25cm ‡c¶p I </v>
          </cell>
          <cell r="C266" t="str">
            <v>m</v>
          </cell>
          <cell r="D266">
            <v>53664</v>
          </cell>
          <cell r="E266">
            <v>4820.92</v>
          </cell>
          <cell r="F266">
            <v>0</v>
          </cell>
        </row>
        <row r="267">
          <cell r="A267">
            <v>83340</v>
          </cell>
          <cell r="B267" t="str">
            <v xml:space="preserve"> ‡Üng c÷ gå d¡i &lt;=4m,TDiÎn 12x25cm ‡c¶pII </v>
          </cell>
          <cell r="C267" t="str">
            <v>m</v>
          </cell>
          <cell r="D267">
            <v>53664</v>
          </cell>
          <cell r="E267">
            <v>5210.05</v>
          </cell>
          <cell r="F267">
            <v>0</v>
          </cell>
        </row>
        <row r="268">
          <cell r="A268">
            <v>83410</v>
          </cell>
          <cell r="B268" t="str">
            <v xml:space="preserve"> ‡Üng c÷ gå d¡i &gt; 4m,TDiÎn  8x25cm ‡c¶p I </v>
          </cell>
          <cell r="C268" t="str">
            <v>m</v>
          </cell>
          <cell r="D268">
            <v>20427</v>
          </cell>
          <cell r="E268">
            <v>4712.82</v>
          </cell>
          <cell r="F268">
            <v>0</v>
          </cell>
        </row>
        <row r="269">
          <cell r="A269">
            <v>83420</v>
          </cell>
          <cell r="B269" t="str">
            <v xml:space="preserve"> ‡Üng c÷ gå d¡i &gt; 4m,TDiÎn  8x25cm ‡c¶pII </v>
          </cell>
          <cell r="C269" t="str">
            <v>m</v>
          </cell>
          <cell r="D269">
            <v>20427</v>
          </cell>
          <cell r="E269">
            <v>5318.14</v>
          </cell>
          <cell r="F269">
            <v>0</v>
          </cell>
        </row>
        <row r="270">
          <cell r="A270">
            <v>83430</v>
          </cell>
          <cell r="B270" t="str">
            <v xml:space="preserve"> ‡Üng c÷ gå d¡i &gt; 4m,TDiÎn 12x25cm ‡c¶p I </v>
          </cell>
          <cell r="C270" t="str">
            <v>m</v>
          </cell>
          <cell r="D270">
            <v>20427</v>
          </cell>
          <cell r="E270">
            <v>5156</v>
          </cell>
          <cell r="F270">
            <v>0</v>
          </cell>
        </row>
        <row r="271">
          <cell r="A271">
            <v>83440</v>
          </cell>
          <cell r="B271" t="str">
            <v xml:space="preserve"> ‡Üng c÷ gå d¡i &gt; 4m,TDiÎn 12x25cm ‡c¶pII </v>
          </cell>
          <cell r="C271" t="str">
            <v>m</v>
          </cell>
          <cell r="D271">
            <v>20427</v>
          </cell>
          <cell r="E271">
            <v>5415.42</v>
          </cell>
          <cell r="F271">
            <v>0</v>
          </cell>
        </row>
        <row r="272">
          <cell r="A272" t="str">
            <v/>
          </cell>
          <cell r="B272" t="str">
            <v>d.  cáng tŸc ½Üng càc b±ng mŸy</v>
          </cell>
          <cell r="C272" t="str">
            <v/>
          </cell>
          <cell r="D272">
            <v>0</v>
          </cell>
          <cell r="E272">
            <v>0</v>
          </cell>
          <cell r="F272">
            <v>0</v>
          </cell>
        </row>
        <row r="273">
          <cell r="A273">
            <v>91110</v>
          </cell>
          <cell r="B273" t="str">
            <v xml:space="preserve"> ‡Üng càc Gå 20x20,L&lt;=10m,trÅn c­n,‡c¶p I </v>
          </cell>
          <cell r="C273" t="str">
            <v>m</v>
          </cell>
          <cell r="D273">
            <v>0</v>
          </cell>
          <cell r="E273">
            <v>606.4</v>
          </cell>
          <cell r="F273">
            <v>12442.7</v>
          </cell>
        </row>
        <row r="274">
          <cell r="A274">
            <v>91120</v>
          </cell>
          <cell r="B274" t="str">
            <v xml:space="preserve"> ‡Üng càc Gå 20x20,L&lt;=10m,trÅn c­n,‡c¶pII </v>
          </cell>
          <cell r="C274" t="str">
            <v>m</v>
          </cell>
          <cell r="D274">
            <v>0</v>
          </cell>
          <cell r="E274">
            <v>594.51</v>
          </cell>
          <cell r="F274">
            <v>13110.12</v>
          </cell>
        </row>
        <row r="275">
          <cell r="A275">
            <v>91130</v>
          </cell>
          <cell r="B275" t="str">
            <v xml:space="preserve"> ‡Üng càc Gå 20x20,L&gt; 10m,trÅn c­n,‡c¶p I </v>
          </cell>
          <cell r="C275" t="str">
            <v>m</v>
          </cell>
          <cell r="D275">
            <v>0</v>
          </cell>
          <cell r="E275">
            <v>849.61</v>
          </cell>
          <cell r="F275">
            <v>18735.560000000001</v>
          </cell>
        </row>
        <row r="276">
          <cell r="A276">
            <v>91140</v>
          </cell>
          <cell r="B276" t="str">
            <v xml:space="preserve"> ‡Üng càc Gå 20x20,L&gt; 10m,trÅn c­n,‡c¶pII </v>
          </cell>
          <cell r="C276" t="str">
            <v>m</v>
          </cell>
          <cell r="D276">
            <v>0</v>
          </cell>
          <cell r="E276">
            <v>907.98</v>
          </cell>
          <cell r="F276">
            <v>24265.64</v>
          </cell>
        </row>
        <row r="277">
          <cell r="A277">
            <v>91210</v>
          </cell>
          <cell r="B277" t="str">
            <v xml:space="preserve"> ‡Üng càc Gå 20x20,L&lt;=10m,dõèi nõèc‡c¶p I </v>
          </cell>
          <cell r="C277" t="str">
            <v>m</v>
          </cell>
          <cell r="D277">
            <v>0</v>
          </cell>
          <cell r="E277">
            <v>907.98</v>
          </cell>
          <cell r="F277">
            <v>14874.03</v>
          </cell>
        </row>
        <row r="278">
          <cell r="A278">
            <v>91220</v>
          </cell>
          <cell r="B278" t="str">
            <v xml:space="preserve"> ‡Üng càc Gå 20x20,L&lt;=10m,dõèi nõèc‡c¶pII </v>
          </cell>
          <cell r="C278" t="str">
            <v>m</v>
          </cell>
          <cell r="D278">
            <v>0</v>
          </cell>
          <cell r="E278">
            <v>724.22</v>
          </cell>
          <cell r="F278">
            <v>15970.51</v>
          </cell>
        </row>
        <row r="279">
          <cell r="A279">
            <v>91230</v>
          </cell>
          <cell r="B279" t="str">
            <v xml:space="preserve"> ‡Üng càc Gå 20x20,L&gt; 10m,dõèi nõèc‡c¶p I </v>
          </cell>
          <cell r="C279" t="str">
            <v>m</v>
          </cell>
          <cell r="D279">
            <v>0</v>
          </cell>
          <cell r="E279">
            <v>1016.07</v>
          </cell>
          <cell r="F279">
            <v>22406.3</v>
          </cell>
        </row>
        <row r="280">
          <cell r="A280">
            <v>91240</v>
          </cell>
          <cell r="B280" t="str">
            <v xml:space="preserve"> ‡Üng càc Gå 20x20,L&gt; 10m,dõèi nõèc‡c¶pII </v>
          </cell>
          <cell r="C280" t="str">
            <v>m</v>
          </cell>
          <cell r="D280">
            <v>0</v>
          </cell>
          <cell r="E280">
            <v>1106.8699999999999</v>
          </cell>
          <cell r="F280">
            <v>24408.66</v>
          </cell>
        </row>
        <row r="281">
          <cell r="A281">
            <v>92110</v>
          </cell>
          <cell r="B281" t="str">
            <v xml:space="preserve"> ‡Üng c÷ gå 12x15cm       ‡¶t c¶p I   </v>
          </cell>
          <cell r="C281" t="str">
            <v>m</v>
          </cell>
          <cell r="D281">
            <v>0</v>
          </cell>
          <cell r="E281">
            <v>670.17</v>
          </cell>
          <cell r="F281">
            <v>14488.9</v>
          </cell>
        </row>
        <row r="282">
          <cell r="A282">
            <v>92120</v>
          </cell>
          <cell r="B282" t="str">
            <v xml:space="preserve"> ‡Üng c÷ gå 12x15cm       ‡¶t c¶p II  </v>
          </cell>
          <cell r="C282" t="str">
            <v>m</v>
          </cell>
          <cell r="D282">
            <v>0</v>
          </cell>
          <cell r="E282">
            <v>706.92</v>
          </cell>
          <cell r="F282">
            <v>15283.46</v>
          </cell>
        </row>
        <row r="283">
          <cell r="A283">
            <v>93111</v>
          </cell>
          <cell r="B283" t="str">
            <v xml:space="preserve"> Càc BT20x20 L&lt;12m,Bîa&lt;1.2T,‡g/th²ng ‡cI  </v>
          </cell>
          <cell r="C283" t="str">
            <v>m</v>
          </cell>
          <cell r="D283">
            <v>0</v>
          </cell>
          <cell r="E283">
            <v>518.84</v>
          </cell>
          <cell r="F283">
            <v>11890.25</v>
          </cell>
        </row>
        <row r="284">
          <cell r="A284">
            <v>93112</v>
          </cell>
          <cell r="B284" t="str">
            <v xml:space="preserve"> Càc BT25x25 L&lt;12m,Bîa&lt;1.2T,‡g/th²ng ‡cI  </v>
          </cell>
          <cell r="C284" t="str">
            <v>m</v>
          </cell>
          <cell r="D284">
            <v>0</v>
          </cell>
          <cell r="E284">
            <v>540.46</v>
          </cell>
          <cell r="F284">
            <v>13871.96</v>
          </cell>
        </row>
        <row r="285">
          <cell r="A285">
            <v>93113</v>
          </cell>
          <cell r="B285" t="str">
            <v xml:space="preserve"> Càc BT30x30 L&lt;12m,Bîa&lt;1.2T,‡g/th²ng ‡cI  </v>
          </cell>
          <cell r="C285" t="str">
            <v>m</v>
          </cell>
          <cell r="D285">
            <v>0</v>
          </cell>
          <cell r="E285">
            <v>735.03</v>
          </cell>
          <cell r="F285">
            <v>16844.52</v>
          </cell>
        </row>
        <row r="286">
          <cell r="A286">
            <v>93121</v>
          </cell>
          <cell r="B286" t="str">
            <v xml:space="preserve"> Càc BT20x20 L&lt;12m,Bîa&lt;1.2T,‡g/th²ng ‡cII </v>
          </cell>
          <cell r="C286" t="str">
            <v>m</v>
          </cell>
          <cell r="D286">
            <v>0</v>
          </cell>
          <cell r="E286">
            <v>566.4</v>
          </cell>
          <cell r="F286">
            <v>12980.19</v>
          </cell>
        </row>
        <row r="287">
          <cell r="A287">
            <v>93122</v>
          </cell>
          <cell r="B287" t="str">
            <v xml:space="preserve"> Càc BT25x25 L&lt;12m,Bîa&lt;1.2T,‡g/th²ng ‡cII </v>
          </cell>
          <cell r="C287" t="str">
            <v>m</v>
          </cell>
          <cell r="D287">
            <v>0</v>
          </cell>
          <cell r="E287">
            <v>700.44</v>
          </cell>
          <cell r="F287">
            <v>16051.84</v>
          </cell>
        </row>
        <row r="288">
          <cell r="A288">
            <v>93123</v>
          </cell>
          <cell r="B288" t="str">
            <v xml:space="preserve"> Càc BT30x30 L&lt;12m,Bîa&lt;1.2T,‡g/th²ng ‡cII </v>
          </cell>
          <cell r="C288" t="str">
            <v>m</v>
          </cell>
          <cell r="D288">
            <v>0</v>
          </cell>
          <cell r="E288">
            <v>843.12</v>
          </cell>
          <cell r="F288">
            <v>19321.66</v>
          </cell>
        </row>
        <row r="289">
          <cell r="A289">
            <v>93211</v>
          </cell>
          <cell r="B289" t="str">
            <v xml:space="preserve"> Càc BT20x20 L&gt;12m,Bîa&lt;1.2T,‡g/th²ng ‡cI  </v>
          </cell>
          <cell r="C289" t="str">
            <v>m</v>
          </cell>
          <cell r="D289">
            <v>0</v>
          </cell>
          <cell r="E289">
            <v>423</v>
          </cell>
          <cell r="F289">
            <v>9710.3700000000008</v>
          </cell>
        </row>
        <row r="290">
          <cell r="A290">
            <v>93212</v>
          </cell>
          <cell r="B290" t="str">
            <v xml:space="preserve"> Càc BT25x25 L&gt;12m,Bîa&lt;1.2T,‡g/th²ng ‡cI  </v>
          </cell>
          <cell r="C290" t="str">
            <v>m</v>
          </cell>
          <cell r="D290">
            <v>0</v>
          </cell>
          <cell r="E290">
            <v>508.03</v>
          </cell>
          <cell r="F290">
            <v>11642.54</v>
          </cell>
        </row>
        <row r="291">
          <cell r="A291">
            <v>93213</v>
          </cell>
          <cell r="B291" t="str">
            <v xml:space="preserve"> Càc BT30x30 L&gt;12m,Bîa&lt;1.2T,‡g/th²ng ‡cI  </v>
          </cell>
          <cell r="C291" t="str">
            <v>m</v>
          </cell>
          <cell r="D291">
            <v>0</v>
          </cell>
          <cell r="E291">
            <v>622.61</v>
          </cell>
          <cell r="F291">
            <v>14268.3</v>
          </cell>
        </row>
        <row r="292">
          <cell r="A292">
            <v>93221</v>
          </cell>
          <cell r="B292" t="str">
            <v xml:space="preserve"> Càc BT20x20 L&gt;12m,Bîa&lt;1.2T,‡g/th²ng ‡cII </v>
          </cell>
          <cell r="C292" t="str">
            <v>m</v>
          </cell>
          <cell r="D292">
            <v>0</v>
          </cell>
          <cell r="E292">
            <v>510.2</v>
          </cell>
          <cell r="F292">
            <v>11692.08</v>
          </cell>
        </row>
        <row r="293">
          <cell r="A293">
            <v>93222</v>
          </cell>
          <cell r="B293" t="str">
            <v xml:space="preserve"> Càc BT25x25 L&gt;12m,Bîa&lt;1.2T,‡g/th²ng ‡cII </v>
          </cell>
          <cell r="C293" t="str">
            <v>m</v>
          </cell>
          <cell r="D293">
            <v>0</v>
          </cell>
          <cell r="E293">
            <v>592.35</v>
          </cell>
          <cell r="F293">
            <v>13574.7</v>
          </cell>
        </row>
        <row r="294">
          <cell r="A294">
            <v>93223</v>
          </cell>
          <cell r="B294" t="str">
            <v xml:space="preserve"> Càc BT30x30 L&gt;12m,Bîa&lt;1.2T,‡g/th²ng ‡cII </v>
          </cell>
          <cell r="C294" t="str">
            <v>m</v>
          </cell>
          <cell r="D294">
            <v>0</v>
          </cell>
          <cell r="E294">
            <v>752.32</v>
          </cell>
          <cell r="F294">
            <v>17240.86</v>
          </cell>
        </row>
        <row r="295">
          <cell r="A295">
            <v>93311</v>
          </cell>
          <cell r="B295" t="str">
            <v xml:space="preserve"> Càc BT20x20 L&lt;12m,Bîa&lt;1.8T,‡g/th²ng ‡cI  </v>
          </cell>
          <cell r="C295" t="str">
            <v>m</v>
          </cell>
          <cell r="D295">
            <v>0</v>
          </cell>
          <cell r="E295">
            <v>412.91</v>
          </cell>
          <cell r="F295">
            <v>12471.78</v>
          </cell>
        </row>
        <row r="296">
          <cell r="A296">
            <v>93312</v>
          </cell>
          <cell r="B296" t="str">
            <v xml:space="preserve"> Càc BT25x25 L&lt;12m,Bîa&lt;1.8T,‡g/th²ng ‡cI  </v>
          </cell>
          <cell r="C296" t="str">
            <v>m</v>
          </cell>
          <cell r="D296">
            <v>0</v>
          </cell>
          <cell r="E296">
            <v>495.06</v>
          </cell>
          <cell r="F296">
            <v>14953.08</v>
          </cell>
        </row>
        <row r="297">
          <cell r="A297">
            <v>93313</v>
          </cell>
          <cell r="B297" t="str">
            <v xml:space="preserve"> Càc BT30x30 L&lt;12m,Bîa&lt;1.8T,‡g/th²ng ‡cI  </v>
          </cell>
          <cell r="C297" t="str">
            <v>m</v>
          </cell>
          <cell r="D297">
            <v>0</v>
          </cell>
          <cell r="E297">
            <v>609.64</v>
          </cell>
          <cell r="F297">
            <v>18413.830000000002</v>
          </cell>
        </row>
        <row r="298">
          <cell r="A298">
            <v>93314</v>
          </cell>
          <cell r="B298" t="str">
            <v xml:space="preserve"> Càc BT35x35 L&lt;12m,Bîa&lt;1.8T,‡g/th²ng ‡cI  </v>
          </cell>
          <cell r="C298" t="str">
            <v>m</v>
          </cell>
          <cell r="D298">
            <v>0</v>
          </cell>
          <cell r="E298">
            <v>743.68</v>
          </cell>
          <cell r="F298">
            <v>22462.26</v>
          </cell>
        </row>
        <row r="299">
          <cell r="A299">
            <v>93321</v>
          </cell>
          <cell r="B299" t="str">
            <v xml:space="preserve"> Càc BT20x20 L&lt;12m,Bîa&lt;1.8T,‡g/th²ng ‡cII </v>
          </cell>
          <cell r="C299" t="str">
            <v>m</v>
          </cell>
          <cell r="D299">
            <v>0</v>
          </cell>
          <cell r="E299">
            <v>495.06</v>
          </cell>
          <cell r="F299">
            <v>14953.08</v>
          </cell>
        </row>
        <row r="300">
          <cell r="A300">
            <v>93322</v>
          </cell>
          <cell r="B300" t="str">
            <v xml:space="preserve"> Càc BT25x25 L&lt;12m,Bîa&lt;1.8T,‡g/th²ng ‡cII </v>
          </cell>
          <cell r="C300" t="str">
            <v>m</v>
          </cell>
          <cell r="D300">
            <v>0</v>
          </cell>
          <cell r="E300">
            <v>594.51</v>
          </cell>
          <cell r="F300">
            <v>17956.75</v>
          </cell>
        </row>
        <row r="301">
          <cell r="A301">
            <v>93323</v>
          </cell>
          <cell r="B301" t="str">
            <v xml:space="preserve"> Càc BT30x30 L&lt;12m,Bîa&lt;1.8T,‡g/th²ng ‡cII </v>
          </cell>
          <cell r="C301" t="str">
            <v>m</v>
          </cell>
          <cell r="D301">
            <v>0</v>
          </cell>
          <cell r="E301">
            <v>719.9</v>
          </cell>
          <cell r="F301">
            <v>21743.99</v>
          </cell>
        </row>
        <row r="302">
          <cell r="A302">
            <v>93324</v>
          </cell>
          <cell r="B302" t="str">
            <v xml:space="preserve"> Càc BT35x35 L&lt;12m,Bîa&lt;1.8T,‡g/th²ng ‡cII </v>
          </cell>
          <cell r="C302" t="str">
            <v>m</v>
          </cell>
          <cell r="D302">
            <v>0</v>
          </cell>
          <cell r="E302">
            <v>897.17</v>
          </cell>
          <cell r="F302">
            <v>26967.77</v>
          </cell>
        </row>
        <row r="303">
          <cell r="A303">
            <v>93411</v>
          </cell>
          <cell r="B303" t="str">
            <v xml:space="preserve"> Càc BT20x20 L&gt;12m,Bîa&lt;1.8T,‡g/th²ng ‡cI  </v>
          </cell>
          <cell r="C303" t="str">
            <v>m</v>
          </cell>
          <cell r="D303">
            <v>0</v>
          </cell>
          <cell r="E303">
            <v>397.78</v>
          </cell>
          <cell r="F303">
            <v>12014.7</v>
          </cell>
        </row>
        <row r="304">
          <cell r="A304">
            <v>93412</v>
          </cell>
          <cell r="B304" t="str">
            <v xml:space="preserve"> Càc BT25x25 L&gt;12m,Bîa&lt;1.8T,‡g/th²ng ‡cI  </v>
          </cell>
          <cell r="C304" t="str">
            <v>m</v>
          </cell>
          <cell r="D304">
            <v>0</v>
          </cell>
          <cell r="E304">
            <v>441.02</v>
          </cell>
          <cell r="F304">
            <v>13320.64</v>
          </cell>
        </row>
        <row r="305">
          <cell r="A305">
            <v>93413</v>
          </cell>
          <cell r="B305" t="str">
            <v xml:space="preserve"> Càc BT30x30 L&gt;12m,Bîa&lt;1.8T,‡g/th²ng ‡cI  </v>
          </cell>
          <cell r="C305" t="str">
            <v>m</v>
          </cell>
          <cell r="D305">
            <v>0</v>
          </cell>
          <cell r="E305">
            <v>540.46</v>
          </cell>
          <cell r="F305">
            <v>16324.32</v>
          </cell>
        </row>
        <row r="306">
          <cell r="A306">
            <v>93414</v>
          </cell>
          <cell r="B306" t="str">
            <v xml:space="preserve"> Càc BT35x35 L&gt;12m,Bîa&lt;1.8T,‡g/th²ng ‡cI  </v>
          </cell>
          <cell r="C306" t="str">
            <v>m</v>
          </cell>
          <cell r="D306">
            <v>0</v>
          </cell>
          <cell r="E306">
            <v>622.61</v>
          </cell>
          <cell r="F306">
            <v>18805.61</v>
          </cell>
        </row>
        <row r="307">
          <cell r="A307">
            <v>93421</v>
          </cell>
          <cell r="B307" t="str">
            <v xml:space="preserve"> Càc BT20x20 L&gt;12m,Bîa&lt;1.8T,‡g/th²ng ‡cII </v>
          </cell>
          <cell r="C307" t="str">
            <v>m</v>
          </cell>
          <cell r="D307">
            <v>0</v>
          </cell>
          <cell r="E307">
            <v>479.93</v>
          </cell>
          <cell r="F307">
            <v>14495.99</v>
          </cell>
        </row>
        <row r="308">
          <cell r="A308">
            <v>93422</v>
          </cell>
          <cell r="B308" t="str">
            <v xml:space="preserve"> Càc BT25x25 L&gt;12m,Bîa&lt;1.8T,‡g/th²ng ‡cII </v>
          </cell>
          <cell r="C308" t="str">
            <v>m</v>
          </cell>
          <cell r="D308">
            <v>0</v>
          </cell>
          <cell r="E308">
            <v>555.59</v>
          </cell>
          <cell r="F308">
            <v>16781.400000000001</v>
          </cell>
        </row>
        <row r="309">
          <cell r="A309">
            <v>93423</v>
          </cell>
          <cell r="B309" t="str">
            <v xml:space="preserve"> Càc BT30x30 L&gt;12m,Bîa&lt;1.8T,‡g/th²ng ‡cII </v>
          </cell>
          <cell r="C309" t="str">
            <v>m</v>
          </cell>
          <cell r="D309">
            <v>0</v>
          </cell>
          <cell r="E309">
            <v>676.66</v>
          </cell>
          <cell r="F309">
            <v>20438.05</v>
          </cell>
        </row>
        <row r="310">
          <cell r="A310">
            <v>93424</v>
          </cell>
          <cell r="B310" t="str">
            <v xml:space="preserve"> Càc BT35x35 L&gt;12m,Bîa&lt;1.8T,‡g/th²ng ‡cII </v>
          </cell>
          <cell r="C310" t="str">
            <v>m</v>
          </cell>
          <cell r="D310">
            <v>0</v>
          </cell>
          <cell r="E310">
            <v>832.31</v>
          </cell>
          <cell r="F310">
            <v>25139.45</v>
          </cell>
        </row>
        <row r="311">
          <cell r="A311">
            <v>93512</v>
          </cell>
          <cell r="B311" t="str">
            <v xml:space="preserve"> Càc BT25x25 L&lt;12m,Bîa&lt;2.5T,‡g/th²ng ‡cI  </v>
          </cell>
          <cell r="C311" t="str">
            <v>m</v>
          </cell>
          <cell r="D311">
            <v>0</v>
          </cell>
          <cell r="E311">
            <v>475.61</v>
          </cell>
          <cell r="F311">
            <v>16326.61</v>
          </cell>
        </row>
        <row r="312">
          <cell r="A312">
            <v>93513</v>
          </cell>
          <cell r="B312" t="str">
            <v xml:space="preserve"> Càc BT30x30 L&lt;12m,Bîa&lt;2.5T,‡g/th²ng ‡cI  </v>
          </cell>
          <cell r="C312" t="str">
            <v>m</v>
          </cell>
          <cell r="D312">
            <v>0</v>
          </cell>
          <cell r="E312">
            <v>553.42999999999995</v>
          </cell>
          <cell r="F312">
            <v>18775.599999999999</v>
          </cell>
        </row>
        <row r="313">
          <cell r="A313">
            <v>93514</v>
          </cell>
          <cell r="B313" t="str">
            <v xml:space="preserve"> Càc BT35x35 L&lt;12m,Bîa&lt;2.5T,‡g/th²ng ‡cI  </v>
          </cell>
          <cell r="C313" t="str">
            <v>m</v>
          </cell>
          <cell r="D313">
            <v>0</v>
          </cell>
          <cell r="E313">
            <v>642.07000000000005</v>
          </cell>
          <cell r="F313">
            <v>21796.02</v>
          </cell>
        </row>
        <row r="314">
          <cell r="A314">
            <v>93515</v>
          </cell>
          <cell r="B314" t="str">
            <v xml:space="preserve"> Càc BT40x40 L&lt;12m,Bîa&lt;2.5T,‡g/th²ng ‡cI  </v>
          </cell>
          <cell r="C314" t="str">
            <v>m</v>
          </cell>
          <cell r="D314">
            <v>0</v>
          </cell>
          <cell r="E314">
            <v>791.24</v>
          </cell>
          <cell r="F314">
            <v>26938.9</v>
          </cell>
        </row>
        <row r="315">
          <cell r="A315">
            <v>93522</v>
          </cell>
          <cell r="B315" t="str">
            <v xml:space="preserve"> Càc BT25x25 L&lt;12m,Bîa&lt;2.5T,‡g/th²ng ‡cII </v>
          </cell>
          <cell r="C315" t="str">
            <v>m</v>
          </cell>
          <cell r="D315">
            <v>0</v>
          </cell>
          <cell r="E315">
            <v>529.65</v>
          </cell>
          <cell r="F315">
            <v>17551.099999999999</v>
          </cell>
        </row>
        <row r="316">
          <cell r="A316">
            <v>93523</v>
          </cell>
          <cell r="B316" t="str">
            <v xml:space="preserve"> Càc BT30x30 L&lt;12m,Bîa&lt;2.5T,‡g/th²ng ‡cII </v>
          </cell>
          <cell r="C316" t="str">
            <v>m</v>
          </cell>
          <cell r="D316">
            <v>0</v>
          </cell>
          <cell r="E316">
            <v>672.33</v>
          </cell>
          <cell r="F316">
            <v>21551.119999999999</v>
          </cell>
        </row>
        <row r="317">
          <cell r="A317">
            <v>93524</v>
          </cell>
          <cell r="B317" t="str">
            <v xml:space="preserve"> Càc BT35x35 L&lt;12m,Bîa&lt;2.5T,‡g/th²ng ‡cII </v>
          </cell>
          <cell r="C317" t="str">
            <v>m</v>
          </cell>
          <cell r="D317">
            <v>0</v>
          </cell>
          <cell r="E317">
            <v>778.27</v>
          </cell>
          <cell r="F317">
            <v>24972.71</v>
          </cell>
        </row>
        <row r="318">
          <cell r="A318">
            <v>93525</v>
          </cell>
          <cell r="B318" t="str">
            <v xml:space="preserve"> Càc BT40x40 L&lt;12m,Bîa&lt;2.5T,‡g/th²ng ‡cII </v>
          </cell>
          <cell r="C318" t="str">
            <v>m</v>
          </cell>
          <cell r="D318">
            <v>0</v>
          </cell>
          <cell r="E318">
            <v>957.7</v>
          </cell>
          <cell r="F318">
            <v>30775.66</v>
          </cell>
        </row>
        <row r="319">
          <cell r="A319">
            <v>93612</v>
          </cell>
          <cell r="B319" t="str">
            <v xml:space="preserve"> Càc BT25x25 L&gt;12m,Bîa&lt;2.5T,‡g/th²ng ‡cI  </v>
          </cell>
          <cell r="C319" t="str">
            <v>m</v>
          </cell>
          <cell r="D319">
            <v>0</v>
          </cell>
          <cell r="E319">
            <v>432.37</v>
          </cell>
          <cell r="F319">
            <v>16326.61</v>
          </cell>
        </row>
        <row r="320">
          <cell r="A320">
            <v>93613</v>
          </cell>
          <cell r="B320" t="str">
            <v xml:space="preserve"> Càc BT30x30 L&gt;12m,Bîa&lt;2.5T,‡g/th²ng ‡cI  </v>
          </cell>
          <cell r="C320" t="str">
            <v>m</v>
          </cell>
          <cell r="D320">
            <v>0</v>
          </cell>
          <cell r="E320">
            <v>501.55</v>
          </cell>
          <cell r="F320">
            <v>18938.87</v>
          </cell>
        </row>
        <row r="321">
          <cell r="A321">
            <v>93614</v>
          </cell>
          <cell r="B321" t="str">
            <v xml:space="preserve"> Càc BT35x35 L&gt;12m,Bîa&lt;2.5T,‡g/th²ng ‡cI  </v>
          </cell>
          <cell r="C321" t="str">
            <v>m</v>
          </cell>
          <cell r="D321">
            <v>0</v>
          </cell>
          <cell r="E321">
            <v>570.73</v>
          </cell>
          <cell r="F321">
            <v>21551.119999999999</v>
          </cell>
        </row>
        <row r="322">
          <cell r="A322">
            <v>93615</v>
          </cell>
          <cell r="B322" t="str">
            <v xml:space="preserve"> Càc BT40x40 L&gt;12m,Bîa&lt;2.5T,‡g/th²ng ‡cI  </v>
          </cell>
          <cell r="C322" t="str">
            <v>m</v>
          </cell>
          <cell r="D322">
            <v>0</v>
          </cell>
          <cell r="E322">
            <v>700.44</v>
          </cell>
          <cell r="F322">
            <v>26449.1</v>
          </cell>
        </row>
        <row r="323">
          <cell r="A323">
            <v>93622</v>
          </cell>
          <cell r="B323" t="str">
            <v xml:space="preserve"> Càc BT25x25 L&gt;12m,Bîa&lt;2.5T,‡g/th²ng ‡cII </v>
          </cell>
          <cell r="C323" t="str">
            <v>m</v>
          </cell>
          <cell r="D323">
            <v>0</v>
          </cell>
          <cell r="E323">
            <v>518.84</v>
          </cell>
          <cell r="F323">
            <v>17632.740000000002</v>
          </cell>
        </row>
        <row r="324">
          <cell r="A324">
            <v>93623</v>
          </cell>
          <cell r="B324" t="str">
            <v xml:space="preserve"> Càc BT30x30 L&gt;12m,Bîa&lt;2.5T,‡g/th²ng ‡cII </v>
          </cell>
          <cell r="C324" t="str">
            <v>m</v>
          </cell>
          <cell r="D324">
            <v>0</v>
          </cell>
          <cell r="E324">
            <v>570.73</v>
          </cell>
          <cell r="F324">
            <v>21551.119999999999</v>
          </cell>
        </row>
        <row r="325">
          <cell r="A325">
            <v>93624</v>
          </cell>
          <cell r="B325" t="str">
            <v xml:space="preserve"> Càc BT35x35 L&gt;12m,Bîa&lt;2.5T,‡g/th²ng ‡cII </v>
          </cell>
          <cell r="C325" t="str">
            <v>m</v>
          </cell>
          <cell r="D325">
            <v>0</v>
          </cell>
          <cell r="E325">
            <v>683.14</v>
          </cell>
          <cell r="F325">
            <v>25796.04</v>
          </cell>
        </row>
        <row r="326">
          <cell r="A326">
            <v>93625</v>
          </cell>
          <cell r="B326" t="str">
            <v xml:space="preserve"> Càc BT40x40 L&gt;12m,Bîa&lt;2.5T,‡g/th²ng ‡cII </v>
          </cell>
          <cell r="C326" t="str">
            <v>m</v>
          </cell>
          <cell r="D326">
            <v>0</v>
          </cell>
          <cell r="E326">
            <v>782.59</v>
          </cell>
          <cell r="F326">
            <v>29551.16</v>
          </cell>
        </row>
        <row r="327">
          <cell r="A327">
            <v>93713</v>
          </cell>
          <cell r="B327" t="str">
            <v xml:space="preserve"> Càc BT30x30 L&lt;12m,Bîa&gt;2.5T,‡g/th²ng ‡cI  </v>
          </cell>
          <cell r="C327" t="str">
            <v>m</v>
          </cell>
          <cell r="D327">
            <v>0</v>
          </cell>
          <cell r="E327">
            <v>505.87</v>
          </cell>
          <cell r="F327">
            <v>18640.900000000001</v>
          </cell>
        </row>
        <row r="328">
          <cell r="A328">
            <v>93714</v>
          </cell>
          <cell r="B328" t="str">
            <v xml:space="preserve"> Càc BT35x35 L&lt;12m,Bîa&gt;2.5T,‡g/th²ng ‡cI  </v>
          </cell>
          <cell r="C328" t="str">
            <v>m</v>
          </cell>
          <cell r="D328">
            <v>0</v>
          </cell>
          <cell r="E328">
            <v>594.51</v>
          </cell>
          <cell r="F328">
            <v>21747.79</v>
          </cell>
        </row>
        <row r="329">
          <cell r="A329">
            <v>93715</v>
          </cell>
          <cell r="B329" t="str">
            <v xml:space="preserve"> Càc BT40x40 L&lt;12m,Bîa&gt;2.5T,‡g/th²ng ‡cI  </v>
          </cell>
          <cell r="C329" t="str">
            <v>m</v>
          </cell>
          <cell r="D329">
            <v>0</v>
          </cell>
          <cell r="E329">
            <v>713.41</v>
          </cell>
          <cell r="F329">
            <v>26042.44</v>
          </cell>
        </row>
        <row r="330">
          <cell r="A330">
            <v>93723</v>
          </cell>
          <cell r="B330" t="str">
            <v xml:space="preserve"> Càc BT30x30 L&lt;12m,Bîa&gt;2.5T,‡g/th²ng ‡cII </v>
          </cell>
          <cell r="C330" t="str">
            <v>m</v>
          </cell>
          <cell r="D330">
            <v>0</v>
          </cell>
          <cell r="E330">
            <v>594.51</v>
          </cell>
          <cell r="F330">
            <v>22661.49</v>
          </cell>
        </row>
        <row r="331">
          <cell r="A331">
            <v>93724</v>
          </cell>
          <cell r="B331" t="str">
            <v xml:space="preserve"> Càc BT35x35 L&lt;12m,Bîa&gt;2.5T,‡g/th²ng ‡cII </v>
          </cell>
          <cell r="C331" t="str">
            <v>m</v>
          </cell>
          <cell r="D331">
            <v>0</v>
          </cell>
          <cell r="E331">
            <v>680.98</v>
          </cell>
          <cell r="F331">
            <v>26042.44</v>
          </cell>
        </row>
        <row r="332">
          <cell r="A332">
            <v>93725</v>
          </cell>
          <cell r="B332" t="str">
            <v xml:space="preserve"> Càc BT40x40 L&lt;12m,Bîa&gt;2.5T,‡g/th²ng ‡cII </v>
          </cell>
          <cell r="C332" t="str">
            <v>m</v>
          </cell>
          <cell r="D332">
            <v>0</v>
          </cell>
          <cell r="E332">
            <v>778.27</v>
          </cell>
          <cell r="F332">
            <v>31250.93</v>
          </cell>
        </row>
        <row r="333">
          <cell r="A333">
            <v>93813</v>
          </cell>
          <cell r="B333" t="str">
            <v xml:space="preserve"> Càc BT30x30 L&gt;12m,Bîa&gt;2.5T,‡g/th²ng ‡cI  </v>
          </cell>
          <cell r="C333" t="str">
            <v>m</v>
          </cell>
          <cell r="D333">
            <v>0</v>
          </cell>
          <cell r="E333">
            <v>425.88</v>
          </cell>
          <cell r="F333">
            <v>18001.27</v>
          </cell>
        </row>
        <row r="334">
          <cell r="A334">
            <v>93814</v>
          </cell>
          <cell r="B334" t="str">
            <v xml:space="preserve"> Càc BT35x35 L&gt;12m,Bîa&gt;2.5T,‡g/th²ng ‡cI  </v>
          </cell>
          <cell r="C334" t="str">
            <v>m</v>
          </cell>
          <cell r="D334">
            <v>0</v>
          </cell>
          <cell r="E334">
            <v>495.06</v>
          </cell>
          <cell r="F334">
            <v>20925.330000000002</v>
          </cell>
        </row>
        <row r="335">
          <cell r="A335">
            <v>93815</v>
          </cell>
          <cell r="B335" t="str">
            <v xml:space="preserve"> Càc BT40x40 L&gt;12m,Bîa&gt;2.5T,‡g/th²ng ‡cI  </v>
          </cell>
          <cell r="C335" t="str">
            <v>m</v>
          </cell>
          <cell r="D335">
            <v>0</v>
          </cell>
          <cell r="E335">
            <v>607.48</v>
          </cell>
          <cell r="F335">
            <v>25676.93</v>
          </cell>
        </row>
        <row r="336">
          <cell r="A336">
            <v>93823</v>
          </cell>
          <cell r="B336" t="str">
            <v xml:space="preserve"> Càc BT30x30 L&gt;12m,Bîa&gt;2.5T,‡g/th²ng ‡cII </v>
          </cell>
          <cell r="C336" t="str">
            <v>m</v>
          </cell>
          <cell r="D336">
            <v>0</v>
          </cell>
          <cell r="E336">
            <v>516.67999999999995</v>
          </cell>
          <cell r="F336">
            <v>21839.1</v>
          </cell>
        </row>
        <row r="337">
          <cell r="A337">
            <v>93824</v>
          </cell>
          <cell r="B337" t="str">
            <v xml:space="preserve"> Càc BT35x35 L&gt;12m,Bîa&gt;2.5T,‡g/th²ng ‡cII </v>
          </cell>
          <cell r="C337" t="str">
            <v>m</v>
          </cell>
          <cell r="D337">
            <v>0</v>
          </cell>
          <cell r="E337">
            <v>605.32000000000005</v>
          </cell>
          <cell r="F337">
            <v>25585.56</v>
          </cell>
        </row>
        <row r="338">
          <cell r="A338">
            <v>93825</v>
          </cell>
          <cell r="B338" t="str">
            <v xml:space="preserve"> Càc BT40x40 L&gt;12m,Bîa&gt;2.5T,‡g/th²ng ‡cII </v>
          </cell>
          <cell r="C338" t="str">
            <v>m</v>
          </cell>
          <cell r="D338">
            <v>0</v>
          </cell>
          <cell r="E338">
            <v>730.7</v>
          </cell>
          <cell r="F338">
            <v>30885.42</v>
          </cell>
        </row>
        <row r="339">
          <cell r="A339">
            <v>98110</v>
          </cell>
          <cell r="B339" t="str">
            <v xml:space="preserve"> ¾p rung càc cŸt D330 L&lt;=7m,‡¶t c¶p I     </v>
          </cell>
          <cell r="C339" t="str">
            <v>m</v>
          </cell>
          <cell r="D339">
            <v>2266.2800000000002</v>
          </cell>
          <cell r="E339">
            <v>756.65</v>
          </cell>
          <cell r="F339">
            <v>47295.05</v>
          </cell>
        </row>
        <row r="340">
          <cell r="A340">
            <v>98120</v>
          </cell>
          <cell r="B340" t="str">
            <v xml:space="preserve"> ¾p rung càc cŸt D430 L&lt;=7m,‡¶t c¶p I     </v>
          </cell>
          <cell r="C340" t="str">
            <v>m</v>
          </cell>
          <cell r="D340">
            <v>6286.56</v>
          </cell>
          <cell r="E340">
            <v>1354.4</v>
          </cell>
          <cell r="F340">
            <v>50448.06</v>
          </cell>
        </row>
        <row r="341">
          <cell r="A341">
            <v>98130</v>
          </cell>
          <cell r="B341" t="str">
            <v xml:space="preserve"> ¾p rung càc cŸt D330 L&lt;=7m,‡¶t c¶p II    </v>
          </cell>
          <cell r="C341" t="str">
            <v>m</v>
          </cell>
          <cell r="D341">
            <v>2266.2800000000002</v>
          </cell>
          <cell r="E341">
            <v>810.69</v>
          </cell>
          <cell r="F341">
            <v>50448.06</v>
          </cell>
        </row>
        <row r="342">
          <cell r="A342">
            <v>98140</v>
          </cell>
          <cell r="B342" t="str">
            <v xml:space="preserve"> ¾p rung càc cŸt D430 L&lt;=7m,‡¶t c¶p II    </v>
          </cell>
          <cell r="C342" t="str">
            <v>m</v>
          </cell>
          <cell r="D342">
            <v>3955.43</v>
          </cell>
          <cell r="E342">
            <v>1451.68</v>
          </cell>
          <cell r="F342">
            <v>55177.56</v>
          </cell>
        </row>
        <row r="343">
          <cell r="A343">
            <v>98210</v>
          </cell>
          <cell r="B343" t="str">
            <v xml:space="preserve"> ¾p rung càc cŸt D330 L&gt; 7m,‡¶t c¶p I     </v>
          </cell>
          <cell r="C343" t="str">
            <v>m</v>
          </cell>
          <cell r="D343">
            <v>2266.2800000000002</v>
          </cell>
          <cell r="E343">
            <v>864.74</v>
          </cell>
          <cell r="F343">
            <v>42565.55</v>
          </cell>
        </row>
        <row r="344">
          <cell r="A344">
            <v>98220</v>
          </cell>
          <cell r="B344" t="str">
            <v xml:space="preserve"> ¾p rung càc cŸt D430 L&gt; 7m,‡¶t c¶p I     </v>
          </cell>
          <cell r="C344" t="str">
            <v>m</v>
          </cell>
          <cell r="D344">
            <v>3955.43</v>
          </cell>
          <cell r="E344">
            <v>1547.88</v>
          </cell>
          <cell r="F344">
            <v>45403.25</v>
          </cell>
        </row>
        <row r="345">
          <cell r="A345">
            <v>98230</v>
          </cell>
          <cell r="B345" t="str">
            <v xml:space="preserve"> ¾p rung càc cŸt D330 L&gt; 7m,‡¶t c¶p II    </v>
          </cell>
          <cell r="C345" t="str">
            <v>m</v>
          </cell>
          <cell r="D345">
            <v>2266.2800000000002</v>
          </cell>
          <cell r="E345">
            <v>918.79</v>
          </cell>
          <cell r="F345">
            <v>45403.25</v>
          </cell>
        </row>
        <row r="346">
          <cell r="A346">
            <v>98240</v>
          </cell>
          <cell r="B346" t="str">
            <v xml:space="preserve"> ¾p rung càc cŸt D430 L&gt; 7m,‡¶t c¶p II    </v>
          </cell>
          <cell r="C346" t="str">
            <v>m</v>
          </cell>
          <cell r="D346">
            <v>3955.43</v>
          </cell>
          <cell r="E346">
            <v>1645.17</v>
          </cell>
          <cell r="F346">
            <v>49659.81</v>
          </cell>
        </row>
        <row r="347">
          <cell r="A347">
            <v>98310</v>
          </cell>
          <cell r="B347" t="str">
            <v xml:space="preserve"> ¾p rung càc cŸt D330 L&gt;12m,‡¶t c¶p I     </v>
          </cell>
          <cell r="C347" t="str">
            <v>m</v>
          </cell>
          <cell r="D347">
            <v>2266.2800000000002</v>
          </cell>
          <cell r="E347">
            <v>972.83</v>
          </cell>
          <cell r="F347">
            <v>38308.99</v>
          </cell>
        </row>
        <row r="348">
          <cell r="A348">
            <v>98320</v>
          </cell>
          <cell r="B348" t="str">
            <v xml:space="preserve"> ¾p rung càc cŸt D430 L&gt;12m,‡¶t c¶p I     </v>
          </cell>
          <cell r="C348" t="str">
            <v>m</v>
          </cell>
          <cell r="D348">
            <v>3955.43</v>
          </cell>
          <cell r="E348">
            <v>1741.37</v>
          </cell>
          <cell r="F348">
            <v>40831.4</v>
          </cell>
        </row>
        <row r="349">
          <cell r="A349">
            <v>98330</v>
          </cell>
          <cell r="B349" t="str">
            <v xml:space="preserve"> ¾p rung càc cŸt D330 L&gt;12m,‡¶t c¶p II    </v>
          </cell>
          <cell r="C349" t="str">
            <v>m</v>
          </cell>
          <cell r="D349">
            <v>2266.2800000000002</v>
          </cell>
          <cell r="E349">
            <v>1026.8800000000001</v>
          </cell>
          <cell r="F349">
            <v>40831.4</v>
          </cell>
        </row>
        <row r="350">
          <cell r="A350">
            <v>98340</v>
          </cell>
          <cell r="B350" t="str">
            <v xml:space="preserve"> ¾p rung càc cŸt D430 L&gt;12m,‡¶t c¶p II    </v>
          </cell>
          <cell r="C350" t="str">
            <v>m</v>
          </cell>
          <cell r="D350">
            <v>3955.43</v>
          </cell>
          <cell r="E350">
            <v>1838.65</v>
          </cell>
          <cell r="F350">
            <v>45718.55</v>
          </cell>
        </row>
        <row r="351">
          <cell r="A351">
            <v>99110</v>
          </cell>
          <cell r="B351" t="str">
            <v xml:space="preserve"> ¾p trõèc càc BTCT 15x15 L&lt;=4m,‡¶t c¶p I  </v>
          </cell>
          <cell r="C351" t="str">
            <v>m</v>
          </cell>
          <cell r="D351">
            <v>0</v>
          </cell>
          <cell r="E351">
            <v>734.49</v>
          </cell>
          <cell r="F351">
            <v>11965.39</v>
          </cell>
        </row>
        <row r="352">
          <cell r="A352">
            <v>99111</v>
          </cell>
          <cell r="B352" t="str">
            <v xml:space="preserve"> ¾p trõèc càc BTCT 20x20 L&lt;=4m,‡¶t c¶p I  </v>
          </cell>
          <cell r="C352" t="str">
            <v>m</v>
          </cell>
          <cell r="D352">
            <v>0</v>
          </cell>
          <cell r="E352">
            <v>1330.43</v>
          </cell>
          <cell r="F352">
            <v>17339.07</v>
          </cell>
        </row>
        <row r="353">
          <cell r="A353">
            <v>99112</v>
          </cell>
          <cell r="B353" t="str">
            <v xml:space="preserve"> ¾p trõèc càc BTCT 25x25 L&lt;=4m,‡¶t c¶p I  </v>
          </cell>
          <cell r="C353" t="str">
            <v>m</v>
          </cell>
          <cell r="D353">
            <v>0</v>
          </cell>
          <cell r="E353">
            <v>1566.83</v>
          </cell>
          <cell r="F353">
            <v>20419.98</v>
          </cell>
        </row>
        <row r="354">
          <cell r="A354">
            <v>99210</v>
          </cell>
          <cell r="B354" t="str">
            <v xml:space="preserve"> ¾p trõèc càc BTCT 15x15 L&lt;=4m,‡¶t c¶p II </v>
          </cell>
          <cell r="C354" t="str">
            <v>m</v>
          </cell>
          <cell r="D354">
            <v>0</v>
          </cell>
          <cell r="E354">
            <v>844.44</v>
          </cell>
          <cell r="F354">
            <v>13756.62</v>
          </cell>
        </row>
        <row r="355">
          <cell r="A355">
            <v>99211</v>
          </cell>
          <cell r="B355" t="str">
            <v xml:space="preserve"> ¾p trõèc càc BTCT 20x20 L&lt;=4m,‡¶t c¶p II </v>
          </cell>
          <cell r="C355" t="str">
            <v>m</v>
          </cell>
          <cell r="D355">
            <v>0</v>
          </cell>
          <cell r="E355">
            <v>1528.35</v>
          </cell>
          <cell r="F355">
            <v>19918.439999999999</v>
          </cell>
        </row>
        <row r="356">
          <cell r="A356">
            <v>99212</v>
          </cell>
          <cell r="B356" t="str">
            <v xml:space="preserve"> ¾p trõèc càc BTCT 25x25 L&lt;=4m,‡¶t c¶p II </v>
          </cell>
          <cell r="C356" t="str">
            <v>m</v>
          </cell>
          <cell r="D356">
            <v>0</v>
          </cell>
          <cell r="E356">
            <v>1913.18</v>
          </cell>
          <cell r="F356">
            <v>24933.88</v>
          </cell>
        </row>
        <row r="357">
          <cell r="A357">
            <v>99310</v>
          </cell>
          <cell r="B357" t="str">
            <v xml:space="preserve"> ¾p trõèc càc BTCT 15x15 L&gt; 4m,‡¶t c¶p I  </v>
          </cell>
          <cell r="C357" t="str">
            <v>m</v>
          </cell>
          <cell r="D357">
            <v>0</v>
          </cell>
          <cell r="E357">
            <v>681.71</v>
          </cell>
          <cell r="F357">
            <v>11105.61</v>
          </cell>
        </row>
        <row r="358">
          <cell r="A358">
            <v>99311</v>
          </cell>
          <cell r="B358" t="str">
            <v xml:space="preserve"> ¾p trõèc càc BTCT 20x20 L&gt; 4m,‡¶t c¶p I  </v>
          </cell>
          <cell r="C358" t="str">
            <v>m</v>
          </cell>
          <cell r="D358">
            <v>0</v>
          </cell>
          <cell r="E358">
            <v>1236.97</v>
          </cell>
          <cell r="F358">
            <v>16121.04</v>
          </cell>
        </row>
        <row r="359">
          <cell r="A359">
            <v>99312</v>
          </cell>
          <cell r="B359" t="str">
            <v xml:space="preserve"> ¾p trõèc càc BTCT 25x25 L&gt; 4m,‡¶t c¶p I  </v>
          </cell>
          <cell r="C359" t="str">
            <v>m</v>
          </cell>
          <cell r="D359">
            <v>0</v>
          </cell>
          <cell r="E359">
            <v>1374.41</v>
          </cell>
          <cell r="F359">
            <v>17912.27</v>
          </cell>
        </row>
        <row r="360">
          <cell r="A360">
            <v>99410</v>
          </cell>
          <cell r="B360" t="str">
            <v xml:space="preserve"> ¾p trõèc càc BTCT 15x15 L&gt; 4m,‡¶t c¶p II </v>
          </cell>
          <cell r="C360" t="str">
            <v>m</v>
          </cell>
          <cell r="D360">
            <v>0</v>
          </cell>
          <cell r="E360">
            <v>800.46</v>
          </cell>
          <cell r="F360">
            <v>13040.13</v>
          </cell>
        </row>
        <row r="361">
          <cell r="A361">
            <v>99411</v>
          </cell>
          <cell r="B361" t="str">
            <v xml:space="preserve"> ¾p trõèc càc BTCT 20x20 L&gt; 4m,‡¶t c¶p II </v>
          </cell>
          <cell r="C361" t="str">
            <v>m</v>
          </cell>
          <cell r="D361">
            <v>0</v>
          </cell>
          <cell r="E361">
            <v>1346.93</v>
          </cell>
          <cell r="F361">
            <v>17554.02</v>
          </cell>
        </row>
        <row r="362">
          <cell r="A362">
            <v>99412</v>
          </cell>
          <cell r="B362" t="str">
            <v xml:space="preserve"> ¾p trõèc càc BTCT 25x25 L&gt; 4m,‡¶t c¶p II </v>
          </cell>
          <cell r="C362" t="str">
            <v>m</v>
          </cell>
          <cell r="D362">
            <v>0</v>
          </cell>
          <cell r="E362">
            <v>1687.78</v>
          </cell>
          <cell r="F362">
            <v>21852.97</v>
          </cell>
        </row>
        <row r="363">
          <cell r="A363">
            <v>113110</v>
          </cell>
          <cell r="B363" t="str">
            <v xml:space="preserve"> MÜng ½õéng = ½Ÿ lèp mÜng ½¬ l¿n d¡y 15cm </v>
          </cell>
          <cell r="C363" t="str">
            <v>m2</v>
          </cell>
          <cell r="D363">
            <v>10173.42</v>
          </cell>
          <cell r="E363">
            <v>846.91</v>
          </cell>
          <cell r="F363">
            <v>328.63</v>
          </cell>
        </row>
        <row r="364">
          <cell r="A364">
            <v>113120</v>
          </cell>
          <cell r="B364" t="str">
            <v xml:space="preserve"> MÜng ½õéng = ½Ÿ lèp mÜng ½¬ l¿n d¡y 20cm </v>
          </cell>
          <cell r="C364" t="str">
            <v>m2</v>
          </cell>
          <cell r="D364">
            <v>13564.56</v>
          </cell>
          <cell r="E364">
            <v>1129.22</v>
          </cell>
          <cell r="F364">
            <v>328.63</v>
          </cell>
        </row>
        <row r="365">
          <cell r="A365">
            <v>113130</v>
          </cell>
          <cell r="B365" t="str">
            <v xml:space="preserve"> MÜng ½õéng = ½Ÿ lèp mÜng ½¬ l¿n d¡y 25cm </v>
          </cell>
          <cell r="C365" t="str">
            <v>m2</v>
          </cell>
          <cell r="D365">
            <v>16955.7</v>
          </cell>
          <cell r="E365">
            <v>1621.24</v>
          </cell>
          <cell r="F365">
            <v>328.63</v>
          </cell>
        </row>
        <row r="366">
          <cell r="A366">
            <v>113140</v>
          </cell>
          <cell r="B366" t="str">
            <v xml:space="preserve"> MÜng ½õéng = ½Ÿ lèp mÜng ½¬ l¿n d¡y 30cm </v>
          </cell>
          <cell r="C366" t="str">
            <v>m2</v>
          </cell>
          <cell r="D366">
            <v>20346.84</v>
          </cell>
          <cell r="E366">
            <v>1944.88</v>
          </cell>
          <cell r="F366">
            <v>328.63</v>
          </cell>
        </row>
        <row r="367">
          <cell r="A367">
            <v>113210</v>
          </cell>
          <cell r="B367" t="str">
            <v xml:space="preserve"> MÜng ½õéng =cŸt lèp mÜng ½¬ l¿n d¡y 10cm </v>
          </cell>
          <cell r="C367" t="str">
            <v>m2</v>
          </cell>
          <cell r="D367">
            <v>1601.86</v>
          </cell>
          <cell r="E367">
            <v>135.1</v>
          </cell>
          <cell r="F367">
            <v>328.63</v>
          </cell>
        </row>
        <row r="368">
          <cell r="A368">
            <v>113220</v>
          </cell>
          <cell r="B368" t="str">
            <v xml:space="preserve"> MÜng ½õéng =cŸt lèp mÜng ½¬ l¿n d¡y 15cm </v>
          </cell>
          <cell r="C368" t="str">
            <v>m2</v>
          </cell>
          <cell r="D368">
            <v>2402.79</v>
          </cell>
          <cell r="E368">
            <v>202.65</v>
          </cell>
          <cell r="F368">
            <v>328.63</v>
          </cell>
        </row>
        <row r="369">
          <cell r="A369">
            <v>113230</v>
          </cell>
          <cell r="B369" t="str">
            <v xml:space="preserve"> MÜng ½õéng =cŸt lèp mÜng ½¬ l¿n d¡y 20cm </v>
          </cell>
          <cell r="C369" t="str">
            <v>m2</v>
          </cell>
          <cell r="D369">
            <v>3203.72</v>
          </cell>
          <cell r="E369">
            <v>270.20999999999998</v>
          </cell>
          <cell r="F369">
            <v>328.63</v>
          </cell>
        </row>
        <row r="370">
          <cell r="A370">
            <v>113240</v>
          </cell>
          <cell r="B370" t="str">
            <v xml:space="preserve"> MÜng ½õéng =cŸt lèp mÜng ½¬ l¿n d¡y 25cm </v>
          </cell>
          <cell r="C370" t="str">
            <v>m2</v>
          </cell>
          <cell r="D370">
            <v>4004.65</v>
          </cell>
          <cell r="E370">
            <v>338.77</v>
          </cell>
          <cell r="F370">
            <v>657.26</v>
          </cell>
        </row>
        <row r="371">
          <cell r="A371">
            <v>113250</v>
          </cell>
          <cell r="B371" t="str">
            <v xml:space="preserve"> MÜng ½õéng =cŸt lèp mÜng ½¬ l¿n d¡y 30cm </v>
          </cell>
          <cell r="C371" t="str">
            <v>m2</v>
          </cell>
          <cell r="D371">
            <v>4805.58</v>
          </cell>
          <cell r="E371">
            <v>406.32</v>
          </cell>
          <cell r="F371">
            <v>657.26</v>
          </cell>
        </row>
        <row r="372">
          <cell r="A372">
            <v>113311</v>
          </cell>
          <cell r="B372" t="str">
            <v xml:space="preserve"> MÜng cŸt v¡ng g/câ 6%XM T/træn 20-25m3/h </v>
          </cell>
          <cell r="C372" t="str">
            <v>m3</v>
          </cell>
          <cell r="D372">
            <v>124543.78</v>
          </cell>
          <cell r="E372">
            <v>3269.59</v>
          </cell>
          <cell r="F372">
            <v>12971.12</v>
          </cell>
        </row>
        <row r="373">
          <cell r="A373">
            <v>113312</v>
          </cell>
          <cell r="B373" t="str">
            <v xml:space="preserve"> MÜng cŸt v¡ng g/câ 8%XM T/træn 20-25m3/h </v>
          </cell>
          <cell r="C373" t="str">
            <v>m3</v>
          </cell>
          <cell r="D373">
            <v>149742.81</v>
          </cell>
          <cell r="E373">
            <v>3382.34</v>
          </cell>
          <cell r="F373">
            <v>12971.12</v>
          </cell>
        </row>
        <row r="374">
          <cell r="A374">
            <v>113313</v>
          </cell>
          <cell r="B374" t="str">
            <v xml:space="preserve"> MÜng cŸt v¡ng g/câ 6%XM T/træn 30m3/h    </v>
          </cell>
          <cell r="C374" t="str">
            <v>m3</v>
          </cell>
          <cell r="D374">
            <v>124543.78</v>
          </cell>
          <cell r="E374">
            <v>3269.59</v>
          </cell>
          <cell r="F374">
            <v>18529.27</v>
          </cell>
        </row>
        <row r="375">
          <cell r="A375">
            <v>113314</v>
          </cell>
          <cell r="B375" t="str">
            <v xml:space="preserve"> MÜng cŸt v¡ng g/câ 8%XM T/træn 30m3/h    </v>
          </cell>
          <cell r="C375" t="str">
            <v>m3</v>
          </cell>
          <cell r="D375">
            <v>149742.81</v>
          </cell>
          <cell r="E375">
            <v>3382.34</v>
          </cell>
          <cell r="F375">
            <v>18529.27</v>
          </cell>
        </row>
        <row r="376">
          <cell r="A376">
            <v>113315</v>
          </cell>
          <cell r="B376" t="str">
            <v xml:space="preserve"> MÜng cŸt v¡ng g/câ 6%XM T/træn 50m3/h    </v>
          </cell>
          <cell r="C376" t="str">
            <v>m3</v>
          </cell>
          <cell r="D376">
            <v>124543.78</v>
          </cell>
          <cell r="E376">
            <v>3269.59</v>
          </cell>
          <cell r="F376">
            <v>12543.17</v>
          </cell>
        </row>
        <row r="377">
          <cell r="A377">
            <v>113316</v>
          </cell>
          <cell r="B377" t="str">
            <v xml:space="preserve"> MÜng cŸt v¡ng g/câ 8%XM T/træn 50m3/h    </v>
          </cell>
          <cell r="C377" t="str">
            <v>m3</v>
          </cell>
          <cell r="D377">
            <v>149742.81</v>
          </cell>
          <cell r="E377">
            <v>3382.34</v>
          </cell>
          <cell r="F377">
            <v>12543.17</v>
          </cell>
        </row>
        <row r="378">
          <cell r="A378">
            <v>113321</v>
          </cell>
          <cell r="B378" t="str">
            <v xml:space="preserve"> MÜng cŸt ½en  g/câ 6%XM T/træn 20-25m3/h </v>
          </cell>
          <cell r="C378" t="str">
            <v>m3</v>
          </cell>
          <cell r="D378">
            <v>89976.4</v>
          </cell>
          <cell r="E378">
            <v>3269.59</v>
          </cell>
          <cell r="F378">
            <v>12971.12</v>
          </cell>
        </row>
        <row r="379">
          <cell r="A379">
            <v>113322</v>
          </cell>
          <cell r="B379" t="str">
            <v xml:space="preserve"> MÜng cŸt ½en  g/câ 8%XM T/træn 20-25m3/h </v>
          </cell>
          <cell r="C379" t="str">
            <v>m3</v>
          </cell>
          <cell r="D379">
            <v>111950.31</v>
          </cell>
          <cell r="E379">
            <v>3382.34</v>
          </cell>
          <cell r="F379">
            <v>12971.12</v>
          </cell>
        </row>
        <row r="380">
          <cell r="A380">
            <v>113313</v>
          </cell>
          <cell r="B380" t="str">
            <v xml:space="preserve"> MÜng cŸt ½en  g/câ 6%XM T/træn 30m3/h    </v>
          </cell>
          <cell r="C380" t="str">
            <v>m3</v>
          </cell>
          <cell r="D380">
            <v>89976.4</v>
          </cell>
          <cell r="E380">
            <v>3269.59</v>
          </cell>
          <cell r="F380">
            <v>13529.27</v>
          </cell>
        </row>
        <row r="381">
          <cell r="A381">
            <v>113314</v>
          </cell>
          <cell r="B381" t="str">
            <v xml:space="preserve"> MÜng cŸt ½en  g/câ 8%XM T/træn 30m3/h    </v>
          </cell>
          <cell r="C381" t="str">
            <v>m3</v>
          </cell>
          <cell r="D381">
            <v>111950.31</v>
          </cell>
          <cell r="E381">
            <v>3382.34</v>
          </cell>
          <cell r="F381">
            <v>13529.27</v>
          </cell>
        </row>
        <row r="382">
          <cell r="A382">
            <v>113315</v>
          </cell>
          <cell r="B382" t="str">
            <v xml:space="preserve"> MÜng cŸt ½en  g/câ 6%XM T/træn 50m3/h    </v>
          </cell>
          <cell r="C382" t="str">
            <v>m3</v>
          </cell>
          <cell r="D382">
            <v>89976.4</v>
          </cell>
          <cell r="E382">
            <v>3269.59</v>
          </cell>
          <cell r="F382">
            <v>12543.17</v>
          </cell>
        </row>
        <row r="383">
          <cell r="A383">
            <v>113316</v>
          </cell>
          <cell r="B383" t="str">
            <v xml:space="preserve"> MÜng cŸt ½en  g/câ 8%XM T/træn 50m3/h    </v>
          </cell>
          <cell r="C383" t="str">
            <v>m3</v>
          </cell>
          <cell r="D383">
            <v>111950.31</v>
          </cell>
          <cell r="E383">
            <v>3382.34</v>
          </cell>
          <cell r="F383">
            <v>12543.17</v>
          </cell>
        </row>
        <row r="384">
          <cell r="A384">
            <v>114111</v>
          </cell>
          <cell r="B384" t="str">
            <v xml:space="preserve"> Lèp trÅn m´t ½õéng ½¬ l¿n ¾p  8cm ½Ÿ d¯m </v>
          </cell>
          <cell r="C384" t="str">
            <v>m2</v>
          </cell>
          <cell r="D384">
            <v>7907.57</v>
          </cell>
          <cell r="E384">
            <v>1129.22</v>
          </cell>
          <cell r="F384">
            <v>2172.6</v>
          </cell>
        </row>
        <row r="385">
          <cell r="A385">
            <v>114112</v>
          </cell>
          <cell r="B385" t="str">
            <v xml:space="preserve"> Lèp trÅn m´t ½õéng ½¬ l¿n ¾p 10cm ½Ÿ d¯m </v>
          </cell>
          <cell r="C385" t="str">
            <v>m2</v>
          </cell>
          <cell r="D385">
            <v>9826.2900000000009</v>
          </cell>
          <cell r="E385">
            <v>1209.8800000000001</v>
          </cell>
          <cell r="F385">
            <v>2683.79</v>
          </cell>
        </row>
        <row r="386">
          <cell r="A386">
            <v>114113</v>
          </cell>
          <cell r="B386" t="str">
            <v xml:space="preserve"> Lèp trÅn m´t ½õéng ½¬ l¿n ¾p 12cm ½Ÿ d¯m </v>
          </cell>
          <cell r="C386" t="str">
            <v>m2</v>
          </cell>
          <cell r="D386">
            <v>11698.25</v>
          </cell>
          <cell r="E386">
            <v>1267.3499999999999</v>
          </cell>
          <cell r="F386">
            <v>3213.25</v>
          </cell>
        </row>
        <row r="387">
          <cell r="A387">
            <v>114114</v>
          </cell>
          <cell r="B387" t="str">
            <v xml:space="preserve"> Lèp trÅn m´t ½õéng ½¬ l¿n ¾p 14cm ½Ÿ d¯m </v>
          </cell>
          <cell r="C387" t="str">
            <v>m2</v>
          </cell>
          <cell r="D387">
            <v>13656.07</v>
          </cell>
          <cell r="E387">
            <v>1321.79</v>
          </cell>
          <cell r="F387">
            <v>3742.71</v>
          </cell>
        </row>
        <row r="388">
          <cell r="A388">
            <v>114115</v>
          </cell>
          <cell r="B388" t="str">
            <v xml:space="preserve"> Lèp trÅn m´t ½õéng ½¬ l¿n ¾p 15cm ½Ÿ d¯m </v>
          </cell>
          <cell r="C388" t="str">
            <v>m2</v>
          </cell>
          <cell r="D388">
            <v>14604.82</v>
          </cell>
          <cell r="E388">
            <v>1354.05</v>
          </cell>
          <cell r="F388">
            <v>3998.31</v>
          </cell>
        </row>
        <row r="389">
          <cell r="A389">
            <v>114121</v>
          </cell>
          <cell r="B389" t="str">
            <v xml:space="preserve"> Lèp dõèi m´t ½õéng ½¬ l¿n ¾p  8cm ½Ÿ d¯m </v>
          </cell>
          <cell r="C389" t="str">
            <v>m2</v>
          </cell>
          <cell r="D389">
            <v>6837.52</v>
          </cell>
          <cell r="E389">
            <v>551.5</v>
          </cell>
          <cell r="F389">
            <v>1825.71</v>
          </cell>
        </row>
        <row r="390">
          <cell r="A390">
            <v>114122</v>
          </cell>
          <cell r="B390" t="str">
            <v xml:space="preserve"> Lèp dõèi m´t ½õéng ½¬ l¿n ¾p 10cm ½Ÿ d¯m </v>
          </cell>
          <cell r="C390" t="str">
            <v>m2</v>
          </cell>
          <cell r="D390">
            <v>8538.82</v>
          </cell>
          <cell r="E390">
            <v>618.04999999999995</v>
          </cell>
          <cell r="F390">
            <v>2190.85</v>
          </cell>
        </row>
        <row r="391">
          <cell r="A391">
            <v>114123</v>
          </cell>
          <cell r="B391" t="str">
            <v xml:space="preserve"> Lèp dõèi m´t ½õéng ½¬ l¿n ¾p 12cm ½Ÿ d¯m </v>
          </cell>
          <cell r="C391" t="str">
            <v>m2</v>
          </cell>
          <cell r="D391">
            <v>10246.58</v>
          </cell>
          <cell r="E391">
            <v>661.4</v>
          </cell>
          <cell r="F391">
            <v>2866.37</v>
          </cell>
        </row>
        <row r="392">
          <cell r="A392">
            <v>114124</v>
          </cell>
          <cell r="B392" t="str">
            <v xml:space="preserve"> Lèp dõèi m´t ½õéng ½¬ l¿n ¾p 14cm ½Ÿ d¯m </v>
          </cell>
          <cell r="C392" t="str">
            <v>m2</v>
          </cell>
          <cell r="D392">
            <v>11954.34</v>
          </cell>
          <cell r="E392">
            <v>705.76</v>
          </cell>
          <cell r="F392">
            <v>3176.74</v>
          </cell>
        </row>
        <row r="393">
          <cell r="A393">
            <v>114125</v>
          </cell>
          <cell r="B393" t="str">
            <v xml:space="preserve"> Lèp dõèi m´t ½õéng ½¬ l¿n ¾p 15cm ½Ÿ d¯m </v>
          </cell>
          <cell r="C393" t="str">
            <v>m2</v>
          </cell>
          <cell r="D393">
            <v>12769.41</v>
          </cell>
          <cell r="E393">
            <v>727.94</v>
          </cell>
          <cell r="F393">
            <v>3395.82</v>
          </cell>
        </row>
        <row r="394">
          <cell r="A394">
            <v>114211</v>
          </cell>
          <cell r="B394" t="str">
            <v xml:space="preserve"> Lèp trÅn M½õéng c¶p phâi ½¬ l¿n ¾p  6cm  </v>
          </cell>
          <cell r="C394" t="str">
            <v>m2</v>
          </cell>
          <cell r="D394">
            <v>1923.38</v>
          </cell>
          <cell r="E394">
            <v>331.91</v>
          </cell>
          <cell r="F394">
            <v>1296.25</v>
          </cell>
        </row>
        <row r="395">
          <cell r="A395">
            <v>114212</v>
          </cell>
          <cell r="B395" t="str">
            <v xml:space="preserve"> Lèp trÅn M½õéng c¶p phâi ½¬ l¿n ¾p  8cm  </v>
          </cell>
          <cell r="C395" t="str">
            <v>m2</v>
          </cell>
          <cell r="D395">
            <v>2497.46</v>
          </cell>
          <cell r="E395">
            <v>352.72</v>
          </cell>
          <cell r="F395">
            <v>1789.2</v>
          </cell>
        </row>
        <row r="396">
          <cell r="A396">
            <v>114213</v>
          </cell>
          <cell r="B396" t="str">
            <v xml:space="preserve"> Lèp trÅn M½õéng c¶p phâi ½¬ l¿n ¾p 10cm  </v>
          </cell>
          <cell r="C396" t="str">
            <v>m2</v>
          </cell>
          <cell r="D396">
            <v>3073.55</v>
          </cell>
          <cell r="E396">
            <v>374.59</v>
          </cell>
          <cell r="F396">
            <v>2190.85</v>
          </cell>
        </row>
        <row r="397">
          <cell r="A397">
            <v>114214</v>
          </cell>
          <cell r="B397" t="str">
            <v xml:space="preserve"> Lèp trÅn M½õéng c¶p phâi ½¬ l¿n ¾p 12cm  </v>
          </cell>
          <cell r="C397" t="str">
            <v>m2</v>
          </cell>
          <cell r="D397">
            <v>3649.64</v>
          </cell>
          <cell r="E397">
            <v>396.31</v>
          </cell>
          <cell r="F397">
            <v>2665.54</v>
          </cell>
        </row>
        <row r="398">
          <cell r="A398">
            <v>114215</v>
          </cell>
          <cell r="B398" t="str">
            <v xml:space="preserve"> Lèp trÅn M½õéng c¶p phâi ½¬ l¿n ¾p 14cm  </v>
          </cell>
          <cell r="C398" t="str">
            <v>m2</v>
          </cell>
          <cell r="D398">
            <v>4223.71</v>
          </cell>
          <cell r="E398">
            <v>418.11</v>
          </cell>
          <cell r="F398">
            <v>3103.71</v>
          </cell>
        </row>
        <row r="399">
          <cell r="A399">
            <v>114216</v>
          </cell>
          <cell r="B399" t="str">
            <v xml:space="preserve"> Lèp trÅn M½õéng c¶p phâi ½¬ l¿n ¾p 16cm  </v>
          </cell>
          <cell r="C399" t="str">
            <v>m2</v>
          </cell>
          <cell r="D399">
            <v>4799.8</v>
          </cell>
          <cell r="E399">
            <v>439.91</v>
          </cell>
          <cell r="F399">
            <v>3487.11</v>
          </cell>
        </row>
        <row r="400">
          <cell r="A400">
            <v>114217</v>
          </cell>
          <cell r="B400" t="str">
            <v xml:space="preserve"> Lèp trÅn M½õéng c¶p phâi ½¬ l¿n ¾p 18cm  </v>
          </cell>
          <cell r="C400" t="str">
            <v>m2</v>
          </cell>
          <cell r="D400">
            <v>5373.88</v>
          </cell>
          <cell r="E400">
            <v>460.72</v>
          </cell>
          <cell r="F400">
            <v>3961.79</v>
          </cell>
        </row>
        <row r="401">
          <cell r="A401">
            <v>114218</v>
          </cell>
          <cell r="B401" t="str">
            <v xml:space="preserve"> Lèp trÅn M½õéng c¶p phâi ½¬ l¿n ¾p 20cm  </v>
          </cell>
          <cell r="C401" t="str">
            <v>m2</v>
          </cell>
          <cell r="D401">
            <v>5949.97</v>
          </cell>
          <cell r="E401">
            <v>482.51</v>
          </cell>
          <cell r="F401">
            <v>4399.96</v>
          </cell>
        </row>
        <row r="402">
          <cell r="A402">
            <v>114221</v>
          </cell>
          <cell r="B402" t="str">
            <v xml:space="preserve"> Lèp dõèi M½õéng c¶p phâi ½¬ l¿n ¾p  6cm  </v>
          </cell>
          <cell r="C402" t="str">
            <v>m2</v>
          </cell>
          <cell r="D402">
            <v>1726.26</v>
          </cell>
          <cell r="E402">
            <v>196.18</v>
          </cell>
          <cell r="F402">
            <v>931.11</v>
          </cell>
        </row>
        <row r="403">
          <cell r="A403">
            <v>114222</v>
          </cell>
          <cell r="B403" t="str">
            <v xml:space="preserve">          M½õéng c¶p phâi ½¬ l¿n ¾p  8cm  </v>
          </cell>
          <cell r="C403" t="str">
            <v>m2</v>
          </cell>
          <cell r="D403">
            <v>2300.33</v>
          </cell>
          <cell r="E403">
            <v>217.97</v>
          </cell>
          <cell r="F403">
            <v>1278</v>
          </cell>
        </row>
        <row r="404">
          <cell r="A404">
            <v>114223</v>
          </cell>
          <cell r="B404" t="str">
            <v xml:space="preserve">          M½õéng c¶p phâi ½¬ l¿n ¾p 10cm  </v>
          </cell>
          <cell r="C404" t="str">
            <v>m2</v>
          </cell>
          <cell r="D404">
            <v>2876.42</v>
          </cell>
          <cell r="E404">
            <v>239.77</v>
          </cell>
          <cell r="F404">
            <v>1551.85</v>
          </cell>
        </row>
        <row r="405">
          <cell r="A405">
            <v>114224</v>
          </cell>
          <cell r="B405" t="str">
            <v xml:space="preserve">          M½õéng c¶p phâi ½¬ l¿n ¾p 12cm  </v>
          </cell>
          <cell r="C405" t="str">
            <v>m2</v>
          </cell>
          <cell r="D405">
            <v>3452.51</v>
          </cell>
          <cell r="E405">
            <v>261.57</v>
          </cell>
          <cell r="F405">
            <v>1898.74</v>
          </cell>
        </row>
        <row r="406">
          <cell r="A406">
            <v>114225</v>
          </cell>
          <cell r="B406" t="str">
            <v xml:space="preserve">          M½õéng c¶p phâi ½¬ l¿n ¾p 14cm  </v>
          </cell>
          <cell r="C406" t="str">
            <v>m2</v>
          </cell>
          <cell r="D406">
            <v>4026.59</v>
          </cell>
          <cell r="E406">
            <v>283.37</v>
          </cell>
          <cell r="F406">
            <v>2209.11</v>
          </cell>
        </row>
        <row r="407">
          <cell r="A407">
            <v>114226</v>
          </cell>
          <cell r="B407" t="str">
            <v xml:space="preserve">          M½õéng c¶p phâi ½¬ l¿n ¾p 16cm  </v>
          </cell>
          <cell r="C407" t="str">
            <v>m2</v>
          </cell>
          <cell r="D407">
            <v>4602.68</v>
          </cell>
          <cell r="E407">
            <v>304.17</v>
          </cell>
          <cell r="F407">
            <v>2482.9699999999998</v>
          </cell>
        </row>
        <row r="408">
          <cell r="A408">
            <v>114227</v>
          </cell>
          <cell r="B408" t="str">
            <v xml:space="preserve">          M½õéng c¶p phâi ½¬ l¿n ¾p 18cm  </v>
          </cell>
          <cell r="C408" t="str">
            <v>m2</v>
          </cell>
          <cell r="D408">
            <v>5176.75</v>
          </cell>
          <cell r="E408">
            <v>325.97000000000003</v>
          </cell>
          <cell r="F408">
            <v>2829.85</v>
          </cell>
        </row>
        <row r="409">
          <cell r="A409">
            <v>114228</v>
          </cell>
          <cell r="B409" t="str">
            <v xml:space="preserve">          M½õéng c¶p phâi ½¬ l¿n ¾p 20cm  </v>
          </cell>
          <cell r="C409" t="str">
            <v>m2</v>
          </cell>
          <cell r="D409">
            <v>5752.84</v>
          </cell>
          <cell r="E409">
            <v>347.77</v>
          </cell>
          <cell r="F409">
            <v>3249.76</v>
          </cell>
        </row>
        <row r="410">
          <cell r="A410">
            <v>114311</v>
          </cell>
          <cell r="B410" t="str">
            <v xml:space="preserve"> ‡õéng ½Ÿ d¯m lŸng nhúa 3.0kg/m2,d¡y  8cm </v>
          </cell>
          <cell r="C410" t="str">
            <v>m2</v>
          </cell>
          <cell r="D410">
            <v>17234.21</v>
          </cell>
          <cell r="E410">
            <v>1089.8599999999999</v>
          </cell>
          <cell r="F410">
            <v>2555.9899999999998</v>
          </cell>
        </row>
        <row r="411">
          <cell r="A411">
            <v>114312</v>
          </cell>
          <cell r="B411" t="str">
            <v xml:space="preserve"> ‡õéng ½Ÿ d¯m lŸng nhúa 3.0kg/m2 d¡y 10cm </v>
          </cell>
          <cell r="C411" t="str">
            <v>m2</v>
          </cell>
          <cell r="D411">
            <v>19114.349999999999</v>
          </cell>
          <cell r="E411">
            <v>1204.6400000000001</v>
          </cell>
          <cell r="F411">
            <v>3377.56</v>
          </cell>
        </row>
        <row r="412">
          <cell r="A412">
            <v>114313</v>
          </cell>
          <cell r="B412" t="str">
            <v xml:space="preserve"> ‡õéng ½Ÿ d¯m lŸng nhúa 3.0kg/m2 d¡y 12cm </v>
          </cell>
          <cell r="C412" t="str">
            <v>m2</v>
          </cell>
          <cell r="D412">
            <v>20981.85</v>
          </cell>
          <cell r="E412">
            <v>1204.6400000000001</v>
          </cell>
          <cell r="F412">
            <v>3377.56</v>
          </cell>
        </row>
        <row r="413">
          <cell r="A413">
            <v>114314</v>
          </cell>
          <cell r="B413" t="str">
            <v xml:space="preserve"> ‡õéng ½Ÿ d¯m lŸng nhúa 3.0kg/m2 d¡y 14cm </v>
          </cell>
          <cell r="C413" t="str">
            <v>m2</v>
          </cell>
          <cell r="D413">
            <v>22907.58</v>
          </cell>
          <cell r="E413">
            <v>1204.6400000000001</v>
          </cell>
          <cell r="F413">
            <v>3377.56</v>
          </cell>
        </row>
        <row r="414">
          <cell r="A414">
            <v>114315</v>
          </cell>
          <cell r="B414" t="str">
            <v xml:space="preserve"> ‡õéng ½Ÿ d¯m lŸng nhúa 3.0kg/m2 d¡y 15cm </v>
          </cell>
          <cell r="C414" t="str">
            <v>m2</v>
          </cell>
          <cell r="D414">
            <v>23785.83</v>
          </cell>
          <cell r="E414">
            <v>1318.42</v>
          </cell>
          <cell r="F414">
            <v>4217.3900000000003</v>
          </cell>
        </row>
        <row r="415">
          <cell r="A415">
            <v>114321</v>
          </cell>
          <cell r="B415" t="str">
            <v xml:space="preserve"> ‡õéng ½Ÿ d¯m lŸng nhúa 3.5kg/m2,d¡y  8cm </v>
          </cell>
          <cell r="C415" t="str">
            <v>m2</v>
          </cell>
          <cell r="D415">
            <v>18552.509999999998</v>
          </cell>
          <cell r="E415">
            <v>1089.8599999999999</v>
          </cell>
          <cell r="F415">
            <v>2555.9899999999998</v>
          </cell>
        </row>
        <row r="416">
          <cell r="A416">
            <v>114322</v>
          </cell>
          <cell r="B416" t="str">
            <v xml:space="preserve"> ‡õéng ½Ÿ d¯m lŸng nhúa 3.5kg/m2 d¡y 10cm </v>
          </cell>
          <cell r="C416" t="str">
            <v>m2</v>
          </cell>
          <cell r="D416">
            <v>20432.650000000001</v>
          </cell>
          <cell r="E416">
            <v>1204.6400000000001</v>
          </cell>
          <cell r="F416">
            <v>3377.56</v>
          </cell>
        </row>
        <row r="417">
          <cell r="A417">
            <v>114323</v>
          </cell>
          <cell r="B417" t="str">
            <v xml:space="preserve"> ‡õéng ½Ÿ d¯m lŸng nhúa 3.5kg/m2 d¡y 12cm </v>
          </cell>
          <cell r="C417" t="str">
            <v>m2</v>
          </cell>
          <cell r="D417">
            <v>22300.15</v>
          </cell>
          <cell r="E417">
            <v>1204.6400000000001</v>
          </cell>
          <cell r="F417">
            <v>3377.56</v>
          </cell>
        </row>
        <row r="418">
          <cell r="A418">
            <v>114324</v>
          </cell>
          <cell r="B418" t="str">
            <v xml:space="preserve"> ‡õéng ½Ÿ d¯m lŸng nhúa 3.5kg/m2 d¡y 14cm </v>
          </cell>
          <cell r="C418" t="str">
            <v>m2</v>
          </cell>
          <cell r="D418">
            <v>24225.88</v>
          </cell>
          <cell r="E418">
            <v>1204.6400000000001</v>
          </cell>
          <cell r="F418">
            <v>3377.56</v>
          </cell>
        </row>
        <row r="419">
          <cell r="A419">
            <v>114325</v>
          </cell>
          <cell r="B419" t="str">
            <v xml:space="preserve"> ‡õéng ½Ÿ d¯m lŸng nhúa 3.5kg/m2 d¡y 15cm </v>
          </cell>
          <cell r="C419" t="str">
            <v>m2</v>
          </cell>
          <cell r="D419">
            <v>25104.13</v>
          </cell>
          <cell r="E419">
            <v>1319.42</v>
          </cell>
          <cell r="F419">
            <v>4217.3900000000003</v>
          </cell>
        </row>
        <row r="420">
          <cell r="A420">
            <v>114331</v>
          </cell>
          <cell r="B420" t="str">
            <v xml:space="preserve"> ‡õéng ½Ÿ d¯m lŸng nhúa 5.0kg/m2,d¡y  8cm </v>
          </cell>
          <cell r="C420" t="str">
            <v>m2</v>
          </cell>
          <cell r="D420">
            <v>22504.51</v>
          </cell>
          <cell r="E420">
            <v>1434.2</v>
          </cell>
          <cell r="F420">
            <v>2738.57</v>
          </cell>
        </row>
        <row r="421">
          <cell r="A421">
            <v>114332</v>
          </cell>
          <cell r="B421" t="str">
            <v xml:space="preserve"> ‡õéng ½Ÿ d¯m lŸng nhúa 5.0kg/m2 d¡y 10cm </v>
          </cell>
          <cell r="C421" t="str">
            <v>m2</v>
          </cell>
          <cell r="D421">
            <v>24384.65</v>
          </cell>
          <cell r="E421">
            <v>1548.98</v>
          </cell>
          <cell r="F421">
            <v>3651.42</v>
          </cell>
        </row>
        <row r="422">
          <cell r="A422">
            <v>114333</v>
          </cell>
          <cell r="B422" t="str">
            <v xml:space="preserve"> ‡õéng ½Ÿ d¯m lŸng nhúa 5.0kg/m2 d¡y 12cm </v>
          </cell>
          <cell r="C422" t="str">
            <v>m2</v>
          </cell>
          <cell r="D422">
            <v>26252.15</v>
          </cell>
          <cell r="E422">
            <v>1548.98</v>
          </cell>
          <cell r="F422">
            <v>3651.42</v>
          </cell>
        </row>
        <row r="423">
          <cell r="A423">
            <v>114334</v>
          </cell>
          <cell r="B423" t="str">
            <v xml:space="preserve"> ‡õéng ½Ÿ d¯m lŸng nhúa 5.0kg/m2 d¡y 14cm </v>
          </cell>
          <cell r="C423" t="str">
            <v>m2</v>
          </cell>
          <cell r="D423">
            <v>28177.88</v>
          </cell>
          <cell r="E423">
            <v>1548.98</v>
          </cell>
          <cell r="F423">
            <v>3651.42</v>
          </cell>
        </row>
        <row r="424">
          <cell r="A424">
            <v>114335</v>
          </cell>
          <cell r="B424" t="str">
            <v xml:space="preserve"> ‡õéng ½Ÿ d¯m lŸng nhúa 5.0kg/m2 d¡y 15cm </v>
          </cell>
          <cell r="C424" t="str">
            <v>m2</v>
          </cell>
          <cell r="D424">
            <v>29056.13</v>
          </cell>
          <cell r="E424">
            <v>1663.75</v>
          </cell>
          <cell r="F424">
            <v>4564.28</v>
          </cell>
        </row>
        <row r="425">
          <cell r="A425">
            <v>114341</v>
          </cell>
          <cell r="B425" t="str">
            <v xml:space="preserve"> ‡õéng ½Ÿ d¯m lŸng nhúa 6.0kg/m2,d¡y  8cm </v>
          </cell>
          <cell r="C425" t="str">
            <v>m2</v>
          </cell>
          <cell r="D425">
            <v>25159.66</v>
          </cell>
          <cell r="E425">
            <v>1434.2</v>
          </cell>
          <cell r="F425">
            <v>2738.57</v>
          </cell>
        </row>
        <row r="426">
          <cell r="A426">
            <v>114342</v>
          </cell>
          <cell r="B426" t="str">
            <v xml:space="preserve"> ‡õéng ½Ÿ d¯m lŸng nhúa 6.0kg/m2 d¡y 10cm </v>
          </cell>
          <cell r="C426" t="str">
            <v>m2</v>
          </cell>
          <cell r="D426">
            <v>27039.8</v>
          </cell>
          <cell r="E426">
            <v>1548.98</v>
          </cell>
          <cell r="F426">
            <v>3651.42</v>
          </cell>
        </row>
        <row r="427">
          <cell r="A427">
            <v>114343</v>
          </cell>
          <cell r="B427" t="str">
            <v xml:space="preserve"> ‡õéng ½Ÿ d¯m lŸng nhúa 6.0kg/m2 d¡y 12cm </v>
          </cell>
          <cell r="C427" t="str">
            <v>m2</v>
          </cell>
          <cell r="D427">
            <v>28907.3</v>
          </cell>
          <cell r="E427">
            <v>1548.98</v>
          </cell>
          <cell r="F427">
            <v>3651.42</v>
          </cell>
        </row>
        <row r="428">
          <cell r="A428">
            <v>114344</v>
          </cell>
          <cell r="B428" t="str">
            <v xml:space="preserve"> ‡õéng ½Ÿ d¯m lŸng nhúa 6.0kg/m2 d¡y 14cm </v>
          </cell>
          <cell r="C428" t="str">
            <v>m2</v>
          </cell>
          <cell r="D428">
            <v>30833.03</v>
          </cell>
          <cell r="E428">
            <v>1548.98</v>
          </cell>
          <cell r="F428">
            <v>3651.42</v>
          </cell>
        </row>
        <row r="429">
          <cell r="A429">
            <v>114345</v>
          </cell>
          <cell r="B429" t="str">
            <v xml:space="preserve"> ‡õéng ½Ÿ d¯m lŸng nhúa 6.0kg/m2 d¡y 15cm </v>
          </cell>
          <cell r="C429" t="str">
            <v>m2</v>
          </cell>
          <cell r="D429">
            <v>31711.279999999999</v>
          </cell>
          <cell r="E429">
            <v>1663.75</v>
          </cell>
          <cell r="F429">
            <v>4564.28</v>
          </cell>
        </row>
        <row r="430">
          <cell r="A430">
            <v>114351</v>
          </cell>
          <cell r="B430" t="str">
            <v xml:space="preserve"> ‡õéng ½Ÿ d¯m lŸng nhúa 6.5kg/m2,d¡y  8cm </v>
          </cell>
          <cell r="C430" t="str">
            <v>m2</v>
          </cell>
          <cell r="D430">
            <v>27562.9</v>
          </cell>
          <cell r="E430">
            <v>1778.53</v>
          </cell>
          <cell r="F430">
            <v>2921.14</v>
          </cell>
        </row>
        <row r="431">
          <cell r="A431">
            <v>114352</v>
          </cell>
          <cell r="B431" t="str">
            <v xml:space="preserve"> ‡õéng ½Ÿ d¯m lŸng nhúa 6.5kg/m2 d¡y 10cm </v>
          </cell>
          <cell r="C431" t="str">
            <v>m2</v>
          </cell>
          <cell r="D431">
            <v>29443.040000000001</v>
          </cell>
          <cell r="E431">
            <v>1893.31</v>
          </cell>
          <cell r="F431">
            <v>3833.99</v>
          </cell>
        </row>
        <row r="432">
          <cell r="A432">
            <v>114353</v>
          </cell>
          <cell r="B432" t="str">
            <v xml:space="preserve"> ‡õéng ½Ÿ d¯m lŸng nhúa 6.5kg/m2 d¡y 12cm </v>
          </cell>
          <cell r="C432" t="str">
            <v>m2</v>
          </cell>
          <cell r="D432">
            <v>31310.54</v>
          </cell>
          <cell r="E432">
            <v>1893.31</v>
          </cell>
          <cell r="F432">
            <v>3833.99</v>
          </cell>
        </row>
        <row r="433">
          <cell r="A433">
            <v>114354</v>
          </cell>
          <cell r="B433" t="str">
            <v xml:space="preserve"> ‡õéng ½Ÿ d¯m lŸng nhúa 6.5kg/m2 d¡y 14cm </v>
          </cell>
          <cell r="C433" t="str">
            <v>m2</v>
          </cell>
          <cell r="D433">
            <v>33236.269999999997</v>
          </cell>
          <cell r="E433">
            <v>1893.31</v>
          </cell>
          <cell r="F433">
            <v>3833.99</v>
          </cell>
        </row>
        <row r="434">
          <cell r="A434">
            <v>114355</v>
          </cell>
          <cell r="B434" t="str">
            <v xml:space="preserve"> ‡õéng ½Ÿ d¯m lŸng nhúa 6.5kg/m2 d¡y 15cm </v>
          </cell>
          <cell r="C434" t="str">
            <v>m2</v>
          </cell>
          <cell r="D434">
            <v>34114.519999999997</v>
          </cell>
          <cell r="E434">
            <v>2008.09</v>
          </cell>
          <cell r="F434">
            <v>4564.28</v>
          </cell>
        </row>
        <row r="435">
          <cell r="A435">
            <v>114361</v>
          </cell>
          <cell r="B435" t="str">
            <v xml:space="preserve"> ‡õéng ½Ÿ d¯m lŸng nhúa 8.0kg/m2,d¡y  8cm </v>
          </cell>
          <cell r="C435" t="str">
            <v>m2</v>
          </cell>
          <cell r="D435">
            <v>31525.62</v>
          </cell>
          <cell r="E435">
            <v>1778.53</v>
          </cell>
          <cell r="F435">
            <v>2921.14</v>
          </cell>
        </row>
        <row r="436">
          <cell r="A436">
            <v>114362</v>
          </cell>
          <cell r="B436" t="str">
            <v xml:space="preserve"> ‡õéng ½Ÿ d¯m lŸng nhúa 8.0kg/m2 d¡y 10cm </v>
          </cell>
          <cell r="C436" t="str">
            <v>m2</v>
          </cell>
          <cell r="D436">
            <v>33405.760000000002</v>
          </cell>
          <cell r="E436">
            <v>1893.31</v>
          </cell>
          <cell r="F436">
            <v>3833.99</v>
          </cell>
        </row>
        <row r="437">
          <cell r="A437">
            <v>114363</v>
          </cell>
          <cell r="B437" t="str">
            <v xml:space="preserve"> ‡õéng ½Ÿ d¯m lŸng nhúa 8.0kg/m2 d¡y 12cm </v>
          </cell>
          <cell r="C437" t="str">
            <v>m2</v>
          </cell>
          <cell r="D437">
            <v>35273.269999999997</v>
          </cell>
          <cell r="E437">
            <v>1893.31</v>
          </cell>
          <cell r="F437">
            <v>3833.99</v>
          </cell>
        </row>
        <row r="438">
          <cell r="A438">
            <v>114364</v>
          </cell>
          <cell r="B438" t="str">
            <v xml:space="preserve"> ‡õéng ½Ÿ d¯m lŸng nhúa 8.0kg/m2 d¡y 14cm </v>
          </cell>
          <cell r="C438" t="str">
            <v>m2</v>
          </cell>
          <cell r="D438">
            <v>37198.99</v>
          </cell>
          <cell r="E438">
            <v>1893.31</v>
          </cell>
          <cell r="F438">
            <v>3833.99</v>
          </cell>
        </row>
        <row r="439">
          <cell r="A439">
            <v>114365</v>
          </cell>
          <cell r="B439" t="str">
            <v xml:space="preserve"> ‡õéng ½Ÿ d¯m lŸng nhúa 8.0kg/m2 d¡y 15cm </v>
          </cell>
          <cell r="C439" t="str">
            <v>m2</v>
          </cell>
          <cell r="D439">
            <v>38077.24</v>
          </cell>
          <cell r="E439">
            <v>2008.09</v>
          </cell>
          <cell r="F439">
            <v>4564.28</v>
          </cell>
        </row>
        <row r="440">
          <cell r="A440">
            <v>114412</v>
          </cell>
          <cell r="B440" t="str">
            <v xml:space="preserve"> ‡õéng ½d¯m nhúa thµm nhºp 5.5kg/m2,H 6cm </v>
          </cell>
          <cell r="C440" t="str">
            <v>m2</v>
          </cell>
          <cell r="D440">
            <v>23488.94</v>
          </cell>
          <cell r="E440">
            <v>1578.15</v>
          </cell>
          <cell r="F440">
            <v>2373.42</v>
          </cell>
        </row>
        <row r="441">
          <cell r="A441">
            <v>114413</v>
          </cell>
          <cell r="B441" t="str">
            <v xml:space="preserve"> ‡õéng ½d¯m nhúa thµm nhºp 5.5kg/m2,H 7cm </v>
          </cell>
          <cell r="C441" t="str">
            <v>m2</v>
          </cell>
          <cell r="D441">
            <v>24481.8</v>
          </cell>
          <cell r="E441">
            <v>1578.15</v>
          </cell>
          <cell r="F441">
            <v>2373.42</v>
          </cell>
        </row>
        <row r="442">
          <cell r="A442">
            <v>114414</v>
          </cell>
          <cell r="B442" t="str">
            <v xml:space="preserve"> ‡õéng ½d¯m nhúa thµm nhºp 5.5kg/m2,H 8cm </v>
          </cell>
          <cell r="C442" t="str">
            <v>m2</v>
          </cell>
          <cell r="D442">
            <v>25474.65</v>
          </cell>
          <cell r="E442">
            <v>1578.15</v>
          </cell>
          <cell r="F442">
            <v>2373.42</v>
          </cell>
        </row>
        <row r="443">
          <cell r="A443">
            <v>114415</v>
          </cell>
          <cell r="B443" t="str">
            <v xml:space="preserve"> ‡õéng ½d¯m nhúa thµm nhºp 5.5kg/m2,H 9cm </v>
          </cell>
          <cell r="C443" t="str">
            <v>m2</v>
          </cell>
          <cell r="D443">
            <v>25869.17</v>
          </cell>
          <cell r="E443">
            <v>1578.15</v>
          </cell>
          <cell r="F443">
            <v>2373.42</v>
          </cell>
        </row>
        <row r="444">
          <cell r="A444">
            <v>114416</v>
          </cell>
          <cell r="B444" t="str">
            <v xml:space="preserve"> ‡õéng ½d¯m nhúa thµm nhºp 5.5kg/m2,H10cm </v>
          </cell>
          <cell r="C444" t="str">
            <v>m2</v>
          </cell>
          <cell r="D444">
            <v>27958.05</v>
          </cell>
          <cell r="E444">
            <v>1725.15</v>
          </cell>
          <cell r="F444">
            <v>3468.85</v>
          </cell>
        </row>
        <row r="445">
          <cell r="A445">
            <v>114417</v>
          </cell>
          <cell r="B445" t="str">
            <v xml:space="preserve"> ‡õéng ½d¯m nhúa thµm nhºp 5.5kg/m2,H12cm </v>
          </cell>
          <cell r="C445" t="str">
            <v>m2</v>
          </cell>
          <cell r="D445">
            <v>30040.62</v>
          </cell>
          <cell r="E445">
            <v>1725.15</v>
          </cell>
          <cell r="F445">
            <v>3468.85</v>
          </cell>
        </row>
        <row r="446">
          <cell r="A446">
            <v>114418</v>
          </cell>
          <cell r="B446" t="str">
            <v xml:space="preserve"> ‡õéng ½d¯m nhúa thµm nhºp 5.5kg/m2,H14cm </v>
          </cell>
          <cell r="C446" t="str">
            <v>m2</v>
          </cell>
          <cell r="D446">
            <v>32130.25</v>
          </cell>
          <cell r="E446">
            <v>1725.15</v>
          </cell>
          <cell r="F446">
            <v>3468.85</v>
          </cell>
        </row>
        <row r="447">
          <cell r="A447">
            <v>114419</v>
          </cell>
          <cell r="B447" t="str">
            <v xml:space="preserve"> ‡õéng ½d¯m nhúa thµm nhºp 5.5kg/m2,H15cm </v>
          </cell>
          <cell r="C447" t="str">
            <v>m2</v>
          </cell>
          <cell r="D447">
            <v>33164.61</v>
          </cell>
          <cell r="E447">
            <v>1818.11</v>
          </cell>
          <cell r="F447">
            <v>3833.99</v>
          </cell>
        </row>
        <row r="448">
          <cell r="A448">
            <v>114420</v>
          </cell>
          <cell r="B448" t="str">
            <v xml:space="preserve"> ‡õéng ½d¯m nhúa thµm nhºp 6.0kg/m2,H 4cm </v>
          </cell>
          <cell r="C448" t="str">
            <v>m2</v>
          </cell>
          <cell r="D448">
            <v>22446.57</v>
          </cell>
          <cell r="E448">
            <v>1370.61</v>
          </cell>
          <cell r="F448">
            <v>2063.0500000000002</v>
          </cell>
        </row>
        <row r="449">
          <cell r="A449">
            <v>114421</v>
          </cell>
          <cell r="B449" t="str">
            <v xml:space="preserve"> ‡õéng ½d¯m nhúa thµm nhºp 6.0kg/m2,H 5cm </v>
          </cell>
          <cell r="C449" t="str">
            <v>m2</v>
          </cell>
          <cell r="D449">
            <v>23340.05</v>
          </cell>
          <cell r="E449">
            <v>1370.61</v>
          </cell>
          <cell r="F449">
            <v>2063.0500000000002</v>
          </cell>
        </row>
        <row r="450">
          <cell r="A450">
            <v>114422</v>
          </cell>
          <cell r="B450" t="str">
            <v xml:space="preserve"> ‡õéng ½d¯m nhúa thµm nhºp 6.0kg/m2,H 6cm </v>
          </cell>
          <cell r="C450" t="str">
            <v>m2</v>
          </cell>
          <cell r="D450">
            <v>24836.52</v>
          </cell>
          <cell r="E450">
            <v>1578.15</v>
          </cell>
          <cell r="F450">
            <v>2373.42</v>
          </cell>
        </row>
        <row r="451">
          <cell r="A451">
            <v>114423</v>
          </cell>
          <cell r="B451" t="str">
            <v xml:space="preserve"> ‡õéng ½d¯m nhúa thµm nhºp 6.0kg/m2,H 7cm </v>
          </cell>
          <cell r="C451" t="str">
            <v>m2</v>
          </cell>
          <cell r="D451">
            <v>25829.37</v>
          </cell>
          <cell r="E451">
            <v>1578.15</v>
          </cell>
          <cell r="F451">
            <v>2373.42</v>
          </cell>
        </row>
        <row r="452">
          <cell r="A452">
            <v>114424</v>
          </cell>
          <cell r="B452" t="str">
            <v xml:space="preserve"> ‡õéng ½d¯m nhúa thµm nhºp 6.0kg/m2,H 8cm </v>
          </cell>
          <cell r="C452" t="str">
            <v>m2</v>
          </cell>
          <cell r="D452">
            <v>26822.22</v>
          </cell>
          <cell r="E452">
            <v>1578.15</v>
          </cell>
          <cell r="F452">
            <v>2373.42</v>
          </cell>
        </row>
        <row r="453">
          <cell r="A453">
            <v>114425</v>
          </cell>
          <cell r="B453" t="str">
            <v xml:space="preserve"> ‡õéng ½d¯m nhúa thµm nhºp 6.0kg/m2,H 9cm </v>
          </cell>
          <cell r="C453" t="str">
            <v>m2</v>
          </cell>
          <cell r="D453">
            <v>27216.74</v>
          </cell>
          <cell r="E453">
            <v>1578.15</v>
          </cell>
          <cell r="F453">
            <v>2373.42</v>
          </cell>
        </row>
        <row r="454">
          <cell r="A454">
            <v>114426</v>
          </cell>
          <cell r="B454" t="str">
            <v xml:space="preserve"> ‡õéng ½d¯m nhúa thµm nhºp 6.0kg/m2,H10cm </v>
          </cell>
          <cell r="C454" t="str">
            <v>m2</v>
          </cell>
          <cell r="D454">
            <v>29305.63</v>
          </cell>
          <cell r="E454">
            <v>1725.15</v>
          </cell>
          <cell r="F454">
            <v>3468.85</v>
          </cell>
        </row>
        <row r="455">
          <cell r="A455">
            <v>114427</v>
          </cell>
          <cell r="B455" t="str">
            <v xml:space="preserve"> ‡õéng ½d¯m nhúa thµm nhºp 6.0kg/m2,H12cm </v>
          </cell>
          <cell r="C455" t="str">
            <v>m2</v>
          </cell>
          <cell r="D455">
            <v>31388.19</v>
          </cell>
          <cell r="E455">
            <v>1725.15</v>
          </cell>
          <cell r="F455">
            <v>3468.85</v>
          </cell>
        </row>
        <row r="456">
          <cell r="A456">
            <v>114428</v>
          </cell>
          <cell r="B456" t="str">
            <v xml:space="preserve"> ‡õéng ½d¯m nhúa thµm nhºp 6.0kg/m2,H14cm </v>
          </cell>
          <cell r="C456" t="str">
            <v>m2</v>
          </cell>
          <cell r="D456">
            <v>33477.83</v>
          </cell>
          <cell r="E456">
            <v>1725.15</v>
          </cell>
          <cell r="F456">
            <v>3468.85</v>
          </cell>
        </row>
        <row r="457">
          <cell r="A457">
            <v>114429</v>
          </cell>
          <cell r="B457" t="str">
            <v xml:space="preserve"> ‡õéng ½d¯m nhúa thµm nhºp 6.0kg/m2,H15cm </v>
          </cell>
          <cell r="C457" t="str">
            <v>m2</v>
          </cell>
          <cell r="D457">
            <v>34512.19</v>
          </cell>
          <cell r="E457">
            <v>1818.11</v>
          </cell>
          <cell r="F457">
            <v>3833.99</v>
          </cell>
        </row>
        <row r="458">
          <cell r="A458">
            <v>114430</v>
          </cell>
          <cell r="B458" t="str">
            <v xml:space="preserve"> ‡õéng ½d¯m nhúa thµm nhºp 7.0kg/m2,H 4cm </v>
          </cell>
          <cell r="C458" t="str">
            <v>m2</v>
          </cell>
          <cell r="D458">
            <v>25061.72</v>
          </cell>
          <cell r="E458">
            <v>1370.61</v>
          </cell>
          <cell r="F458">
            <v>2063.0500000000002</v>
          </cell>
        </row>
        <row r="459">
          <cell r="A459">
            <v>114431</v>
          </cell>
          <cell r="B459" t="str">
            <v xml:space="preserve"> ‡õéng ½d¯m nhúa thµm nhºp 7.0kg/m2,H 5cm </v>
          </cell>
          <cell r="C459" t="str">
            <v>m2</v>
          </cell>
          <cell r="D459">
            <v>25955.200000000001</v>
          </cell>
          <cell r="E459">
            <v>1370.61</v>
          </cell>
          <cell r="F459">
            <v>2063.0500000000002</v>
          </cell>
        </row>
        <row r="460">
          <cell r="A460">
            <v>114432</v>
          </cell>
          <cell r="B460" t="str">
            <v xml:space="preserve"> ‡õéng ½d¯m nhúa thµm nhºp 7.0kg/m2,H 6cm </v>
          </cell>
          <cell r="C460" t="str">
            <v>m2</v>
          </cell>
          <cell r="D460">
            <v>27651.67</v>
          </cell>
          <cell r="E460">
            <v>1578.15</v>
          </cell>
          <cell r="F460">
            <v>2373.42</v>
          </cell>
        </row>
        <row r="461">
          <cell r="A461">
            <v>114433</v>
          </cell>
          <cell r="B461" t="str">
            <v xml:space="preserve"> ‡õéng ½d¯m nhúa thµm nhºp 7.0kg/m2,H 7cm </v>
          </cell>
          <cell r="C461" t="str">
            <v>m2</v>
          </cell>
          <cell r="D461">
            <v>28644.52</v>
          </cell>
          <cell r="E461">
            <v>1578.15</v>
          </cell>
          <cell r="F461">
            <v>2373.42</v>
          </cell>
        </row>
        <row r="462">
          <cell r="A462">
            <v>114434</v>
          </cell>
          <cell r="B462" t="str">
            <v xml:space="preserve"> ‡õéng ½d¯m nhúa thµm nhºp 7.0kg/m2,H 8cm </v>
          </cell>
          <cell r="C462" t="str">
            <v>m2</v>
          </cell>
          <cell r="D462">
            <v>29637.37</v>
          </cell>
          <cell r="E462">
            <v>1578.15</v>
          </cell>
          <cell r="F462">
            <v>2373.42</v>
          </cell>
        </row>
        <row r="463">
          <cell r="A463">
            <v>114442</v>
          </cell>
          <cell r="B463" t="str">
            <v xml:space="preserve"> ‡õéng ½d¯m nhúa thµm nhºp 8.0kg/m2,H 6cm </v>
          </cell>
          <cell r="C463" t="str">
            <v>m2</v>
          </cell>
          <cell r="D463">
            <v>29989.72</v>
          </cell>
          <cell r="E463">
            <v>1578.15</v>
          </cell>
          <cell r="F463">
            <v>2373.42</v>
          </cell>
        </row>
        <row r="464">
          <cell r="A464">
            <v>114443</v>
          </cell>
          <cell r="B464" t="str">
            <v xml:space="preserve"> ‡õéng ½d¯m nhúa thµm nhºp 8.0kg/m2,H 7cm </v>
          </cell>
          <cell r="C464" t="str">
            <v>m2</v>
          </cell>
          <cell r="D464">
            <v>30982.57</v>
          </cell>
          <cell r="E464">
            <v>1578.15</v>
          </cell>
          <cell r="F464">
            <v>2373.42</v>
          </cell>
        </row>
        <row r="465">
          <cell r="A465">
            <v>114444</v>
          </cell>
          <cell r="B465" t="str">
            <v xml:space="preserve"> ‡õéng ½d¯m nhúa thµm nhºp 8.0kg/m2,H 8cm </v>
          </cell>
          <cell r="C465" t="str">
            <v>m2</v>
          </cell>
          <cell r="D465">
            <v>31975.42</v>
          </cell>
          <cell r="E465">
            <v>1578.15</v>
          </cell>
          <cell r="F465">
            <v>2373.42</v>
          </cell>
        </row>
        <row r="466">
          <cell r="A466">
            <v>114452</v>
          </cell>
          <cell r="B466" t="str">
            <v xml:space="preserve"> ‡õéng ½d¯m nhúa thµm nhºp 9.0kg/m2,H 6cm </v>
          </cell>
          <cell r="C466" t="str">
            <v>m2</v>
          </cell>
          <cell r="D466">
            <v>32241.97</v>
          </cell>
          <cell r="E466">
            <v>1578.15</v>
          </cell>
          <cell r="F466">
            <v>2373.42</v>
          </cell>
        </row>
        <row r="467">
          <cell r="A467">
            <v>114453</v>
          </cell>
          <cell r="B467" t="str">
            <v xml:space="preserve"> ‡õéng ½d¯m nhúa thµm nhºp 9.0kg/m2,H 7cm </v>
          </cell>
          <cell r="C467" t="str">
            <v>m2</v>
          </cell>
          <cell r="D467">
            <v>33234.82</v>
          </cell>
          <cell r="E467">
            <v>1578.15</v>
          </cell>
          <cell r="F467">
            <v>2373.42</v>
          </cell>
        </row>
        <row r="468">
          <cell r="A468">
            <v>114454</v>
          </cell>
          <cell r="B468" t="str">
            <v xml:space="preserve"> ‡õéng ½d¯m nhúa thµm nhºp 9.0kg/m2,H 8cm </v>
          </cell>
          <cell r="C468" t="str">
            <v>m2</v>
          </cell>
          <cell r="D468">
            <v>34227.67</v>
          </cell>
          <cell r="E468">
            <v>1578.15</v>
          </cell>
          <cell r="F468">
            <v>2373.42</v>
          </cell>
        </row>
        <row r="469">
          <cell r="A469">
            <v>114460</v>
          </cell>
          <cell r="B469" t="str">
            <v xml:space="preserve"> ‡õéng ½d¯m nhúa thµm nhºp  10kg/m2,H 4cm </v>
          </cell>
          <cell r="C469" t="str">
            <v>m2</v>
          </cell>
          <cell r="D469">
            <v>24791.67</v>
          </cell>
          <cell r="E469">
            <v>1163.07</v>
          </cell>
          <cell r="F469">
            <v>2190.85</v>
          </cell>
        </row>
        <row r="470">
          <cell r="A470">
            <v>114461</v>
          </cell>
          <cell r="B470" t="str">
            <v xml:space="preserve"> ‡õéng ½d¯m nhúa thµm nhºp  10kg/m2,H 5cm </v>
          </cell>
          <cell r="C470" t="str">
            <v>m2</v>
          </cell>
          <cell r="D470">
            <v>25685.15</v>
          </cell>
          <cell r="E470">
            <v>1163.07</v>
          </cell>
          <cell r="F470">
            <v>2190.85</v>
          </cell>
        </row>
        <row r="471">
          <cell r="A471">
            <v>114462</v>
          </cell>
          <cell r="B471" t="str">
            <v xml:space="preserve"> ‡õéng ½d¯m nhúa thµm nhºp  10kg/m2,H 6cm </v>
          </cell>
          <cell r="C471" t="str">
            <v>m2</v>
          </cell>
          <cell r="D471">
            <v>27181.62</v>
          </cell>
          <cell r="E471">
            <v>1436.55</v>
          </cell>
          <cell r="F471">
            <v>2610.77</v>
          </cell>
        </row>
        <row r="472">
          <cell r="A472">
            <v>114463</v>
          </cell>
          <cell r="B472" t="str">
            <v xml:space="preserve"> ‡õéng ½d¯m nhúa thµm nhºp  10kg/m2,H 7cm </v>
          </cell>
          <cell r="C472" t="str">
            <v>m2</v>
          </cell>
          <cell r="D472">
            <v>28174.47</v>
          </cell>
          <cell r="E472">
            <v>1436.55</v>
          </cell>
          <cell r="F472">
            <v>2610.77</v>
          </cell>
        </row>
        <row r="473">
          <cell r="A473">
            <v>114464</v>
          </cell>
          <cell r="B473" t="str">
            <v xml:space="preserve"> ‡õéng ½d¯m nhúa thµm nhºp  10kg/m2,H 8cm </v>
          </cell>
          <cell r="C473" t="str">
            <v>m2</v>
          </cell>
          <cell r="D473">
            <v>29167.32</v>
          </cell>
          <cell r="E473">
            <v>1436.55</v>
          </cell>
          <cell r="F473">
            <v>2610.77</v>
          </cell>
        </row>
        <row r="474">
          <cell r="A474">
            <v>114470</v>
          </cell>
          <cell r="B474" t="str">
            <v xml:space="preserve"> ‡õéng ½d¯m nhúa thµm nhºp 12kg/m2,H  4cm </v>
          </cell>
          <cell r="C474" t="str">
            <v>m2</v>
          </cell>
          <cell r="D474">
            <v>28422.87</v>
          </cell>
          <cell r="E474">
            <v>1163.07</v>
          </cell>
          <cell r="F474">
            <v>2190.85</v>
          </cell>
        </row>
        <row r="475">
          <cell r="A475">
            <v>114471</v>
          </cell>
          <cell r="B475" t="str">
            <v xml:space="preserve"> ‡õéng ½d¯m nhúa thµm nhºp 12kg/m2,H  5cm </v>
          </cell>
          <cell r="C475" t="str">
            <v>m2</v>
          </cell>
          <cell r="D475">
            <v>29316.35</v>
          </cell>
          <cell r="E475">
            <v>1163.07</v>
          </cell>
          <cell r="F475">
            <v>2190.85</v>
          </cell>
        </row>
        <row r="476">
          <cell r="A476">
            <v>114472</v>
          </cell>
          <cell r="B476" t="str">
            <v xml:space="preserve"> ‡õéng ½d¯m nhúa thµm nhºp 12kg/m2,H  6cm </v>
          </cell>
          <cell r="C476" t="str">
            <v>m2</v>
          </cell>
          <cell r="D476">
            <v>30812.82</v>
          </cell>
          <cell r="E476">
            <v>1436.55</v>
          </cell>
          <cell r="F476">
            <v>2610.77</v>
          </cell>
        </row>
        <row r="477">
          <cell r="A477">
            <v>114473</v>
          </cell>
          <cell r="B477" t="str">
            <v xml:space="preserve"> ‡õéng ½d¯m nhúa thµm nhºp 12kg/m2,H  7cm </v>
          </cell>
          <cell r="C477" t="str">
            <v>m2</v>
          </cell>
          <cell r="D477">
            <v>31805.67</v>
          </cell>
          <cell r="E477">
            <v>1436.55</v>
          </cell>
          <cell r="F477">
            <v>2610.77</v>
          </cell>
        </row>
        <row r="478">
          <cell r="A478">
            <v>114474</v>
          </cell>
          <cell r="B478" t="str">
            <v xml:space="preserve"> ‡õéng ½d¯m nhúa thµm nhºp 12kg/m2,H  8cm </v>
          </cell>
          <cell r="C478" t="str">
            <v>m2</v>
          </cell>
          <cell r="D478">
            <v>32798.519999999997</v>
          </cell>
          <cell r="E478">
            <v>1436.55</v>
          </cell>
          <cell r="F478">
            <v>2610.77</v>
          </cell>
        </row>
        <row r="479">
          <cell r="A479">
            <v>114475</v>
          </cell>
          <cell r="B479" t="str">
            <v xml:space="preserve"> ‡õéng ½d¯m nhúa thµm nhºp 12kg/m2,H  9cm </v>
          </cell>
          <cell r="C479" t="str">
            <v>m2</v>
          </cell>
          <cell r="D479">
            <v>33193.050000000003</v>
          </cell>
          <cell r="E479">
            <v>1436.55</v>
          </cell>
          <cell r="F479">
            <v>2610.77</v>
          </cell>
        </row>
        <row r="480">
          <cell r="A480">
            <v>114476</v>
          </cell>
          <cell r="B480" t="str">
            <v xml:space="preserve"> ‡õéng ½d¯m nhúa thµm nhºp 12kg/m2,H 10cm </v>
          </cell>
          <cell r="C480" t="str">
            <v>m2</v>
          </cell>
          <cell r="D480">
            <v>35281.93</v>
          </cell>
          <cell r="E480">
            <v>1582.47</v>
          </cell>
          <cell r="F480">
            <v>3760.96</v>
          </cell>
        </row>
        <row r="481">
          <cell r="A481">
            <v>114477</v>
          </cell>
          <cell r="B481" t="str">
            <v xml:space="preserve"> ‡õéng ½d¯m nhúa thµm nhºp 12kg/m2,H 12cm </v>
          </cell>
          <cell r="C481" t="str">
            <v>m2</v>
          </cell>
          <cell r="D481">
            <v>37364.49</v>
          </cell>
          <cell r="E481">
            <v>1582.47</v>
          </cell>
          <cell r="F481">
            <v>3760.96</v>
          </cell>
        </row>
        <row r="482">
          <cell r="A482">
            <v>114478</v>
          </cell>
          <cell r="B482" t="str">
            <v xml:space="preserve"> ‡õéng ½d¯m nhúa thµm nhºp 12kg/m2,H 14cm </v>
          </cell>
          <cell r="C482" t="str">
            <v>m2</v>
          </cell>
          <cell r="D482">
            <v>39454.129999999997</v>
          </cell>
          <cell r="E482">
            <v>1582.47</v>
          </cell>
          <cell r="F482">
            <v>3760.96</v>
          </cell>
        </row>
        <row r="483">
          <cell r="A483">
            <v>114479</v>
          </cell>
          <cell r="B483" t="str">
            <v xml:space="preserve"> ‡õéng ½d¯m nhúa thµm nhºp 12kg/m2,H 15cm </v>
          </cell>
          <cell r="C483" t="str">
            <v>m2</v>
          </cell>
          <cell r="D483">
            <v>40488.49</v>
          </cell>
          <cell r="E483">
            <v>1666.78</v>
          </cell>
          <cell r="F483">
            <v>4253.8999999999996</v>
          </cell>
        </row>
        <row r="484">
          <cell r="A484">
            <v>114482</v>
          </cell>
          <cell r="B484" t="str">
            <v xml:space="preserve"> ‡õéng ½d¯m nhúa thµm nhºp 14kg/m2,H  6cm </v>
          </cell>
          <cell r="C484" t="str">
            <v>m2</v>
          </cell>
          <cell r="D484">
            <v>34444.019999999997</v>
          </cell>
          <cell r="E484">
            <v>1948.9</v>
          </cell>
          <cell r="F484">
            <v>2610.77</v>
          </cell>
        </row>
        <row r="485">
          <cell r="A485">
            <v>114483</v>
          </cell>
          <cell r="B485" t="str">
            <v xml:space="preserve"> ‡õéng ½d¯m nhúa thµm nhºp 14kg/m2,H  7cm </v>
          </cell>
          <cell r="C485" t="str">
            <v>m2</v>
          </cell>
          <cell r="D485">
            <v>35436.870000000003</v>
          </cell>
          <cell r="E485">
            <v>1948.9</v>
          </cell>
          <cell r="F485">
            <v>2610.77</v>
          </cell>
        </row>
        <row r="486">
          <cell r="A486">
            <v>114484</v>
          </cell>
          <cell r="B486" t="str">
            <v xml:space="preserve"> ‡õéng ½d¯m nhúa thµm nhºp 14kg/m2,H  8cm </v>
          </cell>
          <cell r="C486" t="str">
            <v>m2</v>
          </cell>
          <cell r="D486">
            <v>36429.72</v>
          </cell>
          <cell r="E486">
            <v>1948.9</v>
          </cell>
          <cell r="F486">
            <v>2610.77</v>
          </cell>
        </row>
        <row r="487">
          <cell r="A487">
            <v>114485</v>
          </cell>
          <cell r="B487" t="str">
            <v xml:space="preserve"> ‡õéng ½d¯m nhúa thµm nhºp 14kg/m2,H  8cm </v>
          </cell>
          <cell r="C487" t="str">
            <v>m2</v>
          </cell>
          <cell r="D487">
            <v>36824.25</v>
          </cell>
          <cell r="E487">
            <v>1948.9</v>
          </cell>
          <cell r="F487">
            <v>2610.77</v>
          </cell>
        </row>
        <row r="488">
          <cell r="A488">
            <v>114486</v>
          </cell>
          <cell r="B488" t="str">
            <v xml:space="preserve"> ‡õéng ½d¯m nhúa thµm nhºp 14kg/m2,H 10cm </v>
          </cell>
          <cell r="C488" t="str">
            <v>m2</v>
          </cell>
          <cell r="D488">
            <v>38913.129999999997</v>
          </cell>
          <cell r="E488">
            <v>2077.5300000000002</v>
          </cell>
          <cell r="F488">
            <v>3760.96</v>
          </cell>
        </row>
        <row r="489">
          <cell r="A489">
            <v>114487</v>
          </cell>
          <cell r="B489" t="str">
            <v xml:space="preserve"> ‡õéng ½d¯m nhúa thµm nhºp 14kg/m2,H 12cm </v>
          </cell>
          <cell r="C489" t="str">
            <v>m2</v>
          </cell>
          <cell r="D489">
            <v>40995.69</v>
          </cell>
          <cell r="E489">
            <v>2077.5300000000002</v>
          </cell>
          <cell r="F489">
            <v>3760.96</v>
          </cell>
        </row>
        <row r="490">
          <cell r="A490">
            <v>114488</v>
          </cell>
          <cell r="B490" t="str">
            <v xml:space="preserve"> ‡õéng ½d¯m nhúa thµm nhºp 14kg/m2,H 14cm </v>
          </cell>
          <cell r="C490" t="str">
            <v>m2</v>
          </cell>
          <cell r="D490">
            <v>43085.33</v>
          </cell>
          <cell r="E490">
            <v>2077.5300000000002</v>
          </cell>
          <cell r="F490">
            <v>3760.96</v>
          </cell>
        </row>
        <row r="491">
          <cell r="A491">
            <v>114492</v>
          </cell>
          <cell r="B491" t="str">
            <v xml:space="preserve"> ‡õéng ½d¯m nhúa thµm nhºp 16kg/m2,H  6cm </v>
          </cell>
          <cell r="C491" t="str">
            <v>m2</v>
          </cell>
          <cell r="D491">
            <v>38075.22</v>
          </cell>
          <cell r="E491">
            <v>1948.9</v>
          </cell>
          <cell r="F491">
            <v>2610.77</v>
          </cell>
        </row>
        <row r="492">
          <cell r="A492">
            <v>114493</v>
          </cell>
          <cell r="B492" t="str">
            <v xml:space="preserve"> ‡õéng ½d¯m nhúa thµm nhºp 16kg/m2,H  7cm </v>
          </cell>
          <cell r="C492" t="str">
            <v>m2</v>
          </cell>
          <cell r="D492">
            <v>39068.07</v>
          </cell>
          <cell r="E492">
            <v>1948.9</v>
          </cell>
          <cell r="F492">
            <v>2610.77</v>
          </cell>
        </row>
        <row r="493">
          <cell r="A493">
            <v>114494</v>
          </cell>
          <cell r="B493" t="str">
            <v xml:space="preserve"> ‡õéng ½d¯m nhúa thµm nhºp 16kg/m2,H  8cm </v>
          </cell>
          <cell r="C493" t="str">
            <v>m2</v>
          </cell>
          <cell r="D493">
            <v>40060.92</v>
          </cell>
          <cell r="E493">
            <v>1948.9</v>
          </cell>
          <cell r="F493">
            <v>2610.77</v>
          </cell>
        </row>
        <row r="494">
          <cell r="A494">
            <v>114495</v>
          </cell>
          <cell r="B494" t="str">
            <v xml:space="preserve"> ‡õéng ½d¯m nhúa thµm nhºp 16kg/m2,H  9cm </v>
          </cell>
          <cell r="C494" t="str">
            <v>m2</v>
          </cell>
          <cell r="D494">
            <v>40455.449999999997</v>
          </cell>
          <cell r="E494">
            <v>1948.9</v>
          </cell>
          <cell r="F494">
            <v>2610.77</v>
          </cell>
        </row>
        <row r="495">
          <cell r="A495">
            <v>114496</v>
          </cell>
          <cell r="B495" t="str">
            <v xml:space="preserve"> ‡õéng ½d¯m nhúa thµm nhºp 16kg/m2,H 10cm </v>
          </cell>
          <cell r="C495" t="str">
            <v>m2</v>
          </cell>
          <cell r="D495">
            <v>42544.33</v>
          </cell>
          <cell r="E495">
            <v>2077.5300000000002</v>
          </cell>
          <cell r="F495">
            <v>3760.96</v>
          </cell>
        </row>
        <row r="496">
          <cell r="A496">
            <v>114497</v>
          </cell>
          <cell r="B496" t="str">
            <v xml:space="preserve"> ‡õéng ½d¯m nhúa thµm nhºp 16kg/m2,H 12cm </v>
          </cell>
          <cell r="C496" t="str">
            <v>m2</v>
          </cell>
          <cell r="D496">
            <v>44626.89</v>
          </cell>
          <cell r="E496">
            <v>2077.5300000000002</v>
          </cell>
          <cell r="F496">
            <v>3760.96</v>
          </cell>
        </row>
        <row r="497">
          <cell r="A497">
            <v>114498</v>
          </cell>
          <cell r="B497" t="str">
            <v xml:space="preserve"> ‡õéng ½d¯m nhúa thµm nhºp 16kg/m2,H 14cm </v>
          </cell>
          <cell r="C497" t="str">
            <v>m2</v>
          </cell>
          <cell r="D497">
            <v>46716.53</v>
          </cell>
          <cell r="E497">
            <v>2077.5300000000002</v>
          </cell>
          <cell r="F497">
            <v>3760.96</v>
          </cell>
        </row>
        <row r="498">
          <cell r="A498">
            <v>114511</v>
          </cell>
          <cell r="B498" t="str">
            <v xml:space="preserve"> ‡õéng c¶p phâi lŸng nhúa 3.5kg/m2,H  6cm </v>
          </cell>
          <cell r="C498" t="str">
            <v>m2</v>
          </cell>
          <cell r="D498">
            <v>14259.54</v>
          </cell>
          <cell r="E498">
            <v>957.85</v>
          </cell>
          <cell r="F498">
            <v>2738.57</v>
          </cell>
        </row>
        <row r="499">
          <cell r="A499">
            <v>114512</v>
          </cell>
          <cell r="B499" t="str">
            <v xml:space="preserve"> ‡õéng c¶p phâi lŸng nhúa 3.5kg/m2,H  8cm </v>
          </cell>
          <cell r="C499" t="str">
            <v>m2</v>
          </cell>
          <cell r="D499">
            <v>14829.59</v>
          </cell>
          <cell r="E499">
            <v>957.85</v>
          </cell>
          <cell r="F499">
            <v>2738.57</v>
          </cell>
        </row>
        <row r="500">
          <cell r="A500">
            <v>114513</v>
          </cell>
          <cell r="B500" t="str">
            <v xml:space="preserve"> ‡õéng c¶p phâi lŸng nhúa 3.5kg/m2,H 10cm </v>
          </cell>
          <cell r="C500" t="str">
            <v>m2</v>
          </cell>
          <cell r="D500">
            <v>15409.7</v>
          </cell>
          <cell r="E500">
            <v>1014.75</v>
          </cell>
          <cell r="F500">
            <v>3833.99</v>
          </cell>
        </row>
        <row r="501">
          <cell r="A501">
            <v>114514</v>
          </cell>
          <cell r="B501" t="str">
            <v xml:space="preserve"> ‡õéng c¶p phâi lŸng nhúa 3.5kg/m2,H 12cm </v>
          </cell>
          <cell r="C501" t="str">
            <v>m2</v>
          </cell>
          <cell r="D501">
            <v>15997.88</v>
          </cell>
          <cell r="E501">
            <v>1014.75</v>
          </cell>
          <cell r="F501">
            <v>3833.99</v>
          </cell>
        </row>
        <row r="502">
          <cell r="A502">
            <v>114515</v>
          </cell>
          <cell r="B502" t="str">
            <v xml:space="preserve"> ‡õéng c¶p phâi lŸng nhúa 3.5kg/m2,H 14cm </v>
          </cell>
          <cell r="C502" t="str">
            <v>m2</v>
          </cell>
          <cell r="D502">
            <v>16553.830000000002</v>
          </cell>
          <cell r="E502">
            <v>1014.75</v>
          </cell>
          <cell r="F502">
            <v>3833.99</v>
          </cell>
        </row>
        <row r="503">
          <cell r="A503">
            <v>114516</v>
          </cell>
          <cell r="B503" t="str">
            <v xml:space="preserve"> ‡õéng c¶p phâi lŸng nhúa 3.5kg/m2,H 16cm </v>
          </cell>
          <cell r="C503" t="str">
            <v>m2</v>
          </cell>
          <cell r="D503">
            <v>17135.96</v>
          </cell>
          <cell r="E503">
            <v>1127.5</v>
          </cell>
          <cell r="F503">
            <v>5294.56</v>
          </cell>
        </row>
        <row r="504">
          <cell r="A504">
            <v>114517</v>
          </cell>
          <cell r="B504" t="str">
            <v xml:space="preserve"> ‡õéng c¶p phâi lŸng nhúa 3.5kg/m2,H 18cm </v>
          </cell>
          <cell r="C504" t="str">
            <v>m2</v>
          </cell>
          <cell r="D504">
            <v>17710.04</v>
          </cell>
          <cell r="E504">
            <v>1127.5</v>
          </cell>
          <cell r="F504">
            <v>5294.56</v>
          </cell>
        </row>
        <row r="505">
          <cell r="A505">
            <v>114518</v>
          </cell>
          <cell r="B505" t="str">
            <v xml:space="preserve"> ‡õéng c¶p phâi lŸng nhúa 3.5kg/m2,H 20cm </v>
          </cell>
          <cell r="C505" t="str">
            <v>m2</v>
          </cell>
          <cell r="D505">
            <v>18286.13</v>
          </cell>
          <cell r="E505">
            <v>1127.5</v>
          </cell>
          <cell r="F505">
            <v>5294.56</v>
          </cell>
        </row>
        <row r="506">
          <cell r="A506">
            <v>114521</v>
          </cell>
          <cell r="B506" t="str">
            <v xml:space="preserve"> ‡õéng c¶p phâi lŸng nhúa 4.5kg/m2,H  6cm </v>
          </cell>
          <cell r="C506" t="str">
            <v>m2</v>
          </cell>
          <cell r="D506">
            <v>16874.689999999999</v>
          </cell>
          <cell r="E506">
            <v>957.85</v>
          </cell>
          <cell r="F506">
            <v>2738.57</v>
          </cell>
        </row>
        <row r="507">
          <cell r="A507">
            <v>114522</v>
          </cell>
          <cell r="B507" t="str">
            <v xml:space="preserve"> ‡õéng c¶p phâi lŸng nhúa 4.5kg/m2,H  8cm </v>
          </cell>
          <cell r="C507" t="str">
            <v>m2</v>
          </cell>
          <cell r="D507">
            <v>17444.740000000002</v>
          </cell>
          <cell r="E507">
            <v>957.85</v>
          </cell>
          <cell r="F507">
            <v>2738.57</v>
          </cell>
        </row>
        <row r="508">
          <cell r="A508">
            <v>114523</v>
          </cell>
          <cell r="B508" t="str">
            <v xml:space="preserve"> ‡õéng c¶p phâi lŸng nhúa 4.5kg/m2,H 10cm </v>
          </cell>
          <cell r="C508" t="str">
            <v>m2</v>
          </cell>
          <cell r="D508">
            <v>18024.849999999999</v>
          </cell>
          <cell r="E508">
            <v>1070.5999999999999</v>
          </cell>
          <cell r="F508">
            <v>3833.99</v>
          </cell>
        </row>
        <row r="509">
          <cell r="A509">
            <v>114524</v>
          </cell>
          <cell r="B509" t="str">
            <v xml:space="preserve"> ‡õéng c¶p phâi lŸng nhúa 4.5kg/m2,H 12cm </v>
          </cell>
          <cell r="C509" t="str">
            <v>m2</v>
          </cell>
          <cell r="D509">
            <v>18613.03</v>
          </cell>
          <cell r="E509">
            <v>1070.5999999999999</v>
          </cell>
          <cell r="F509">
            <v>3833.99</v>
          </cell>
        </row>
        <row r="510">
          <cell r="A510">
            <v>114525</v>
          </cell>
          <cell r="B510" t="str">
            <v xml:space="preserve"> ‡õéng c¶p phâi lŸng nhúa 4.5kg/m2,H 14cm </v>
          </cell>
          <cell r="C510" t="str">
            <v>m2</v>
          </cell>
          <cell r="D510">
            <v>19168.98</v>
          </cell>
          <cell r="E510">
            <v>1070.5999999999999</v>
          </cell>
          <cell r="F510">
            <v>3833.99</v>
          </cell>
        </row>
        <row r="511">
          <cell r="A511">
            <v>114526</v>
          </cell>
          <cell r="B511" t="str">
            <v xml:space="preserve"> ‡õéng c¶p phâi lŸng nhúa 4.5kg/m2,H 16cm </v>
          </cell>
          <cell r="C511" t="str">
            <v>m2</v>
          </cell>
          <cell r="D511">
            <v>19751.11</v>
          </cell>
          <cell r="E511">
            <v>1127.5</v>
          </cell>
          <cell r="F511">
            <v>5294.56</v>
          </cell>
        </row>
        <row r="512">
          <cell r="A512">
            <v>114527</v>
          </cell>
          <cell r="B512" t="str">
            <v xml:space="preserve"> ‡õéng c¶p phâi lŸng nhúa 4.5kg/m2,H 18cm </v>
          </cell>
          <cell r="C512" t="str">
            <v>m2</v>
          </cell>
          <cell r="D512">
            <v>20325.189999999999</v>
          </cell>
          <cell r="E512">
            <v>1127.5</v>
          </cell>
          <cell r="F512">
            <v>5294.56</v>
          </cell>
        </row>
        <row r="513">
          <cell r="A513">
            <v>114528</v>
          </cell>
          <cell r="B513" t="str">
            <v xml:space="preserve"> ‡õéng c¶p phâi lŸng nhúa 4.5kg/m2,H 20cm </v>
          </cell>
          <cell r="C513" t="str">
            <v>m2</v>
          </cell>
          <cell r="D513">
            <v>20901.28</v>
          </cell>
          <cell r="E513">
            <v>1127.5</v>
          </cell>
          <cell r="F513">
            <v>5294.56</v>
          </cell>
        </row>
        <row r="514">
          <cell r="A514">
            <v>114531</v>
          </cell>
          <cell r="B514" t="str">
            <v xml:space="preserve"> ‡õéng c¶p phâi lŸng nhúa 5.5kg/m2,H  6cm </v>
          </cell>
          <cell r="C514" t="str">
            <v>m2</v>
          </cell>
          <cell r="D514">
            <v>19621.14</v>
          </cell>
          <cell r="E514">
            <v>1353</v>
          </cell>
          <cell r="F514">
            <v>2921.14</v>
          </cell>
        </row>
        <row r="515">
          <cell r="A515">
            <v>114532</v>
          </cell>
          <cell r="B515" t="str">
            <v xml:space="preserve"> ‡õéng c¶p phâi lŸng nhúa 5.5kg/m2,H  8cm </v>
          </cell>
          <cell r="C515" t="str">
            <v>m2</v>
          </cell>
          <cell r="D515">
            <v>20191.18</v>
          </cell>
          <cell r="E515">
            <v>1353</v>
          </cell>
          <cell r="F515">
            <v>2921.14</v>
          </cell>
        </row>
        <row r="516">
          <cell r="A516">
            <v>114533</v>
          </cell>
          <cell r="B516" t="str">
            <v xml:space="preserve"> ‡õéng c¶p phâi lŸng nhúa 5.5kg/m2,H 10cm </v>
          </cell>
          <cell r="C516" t="str">
            <v>m2</v>
          </cell>
          <cell r="D516">
            <v>20771.3</v>
          </cell>
          <cell r="E516">
            <v>1408.85</v>
          </cell>
          <cell r="F516">
            <v>4199.13</v>
          </cell>
        </row>
        <row r="517">
          <cell r="A517">
            <v>114534</v>
          </cell>
          <cell r="B517" t="str">
            <v xml:space="preserve"> ‡õéng c¶p phâi lŸng nhúa 5.5kg/m2,H 12cm </v>
          </cell>
          <cell r="C517" t="str">
            <v>m2</v>
          </cell>
          <cell r="D517">
            <v>21359.48</v>
          </cell>
          <cell r="E517">
            <v>1408.85</v>
          </cell>
          <cell r="F517">
            <v>5050.96</v>
          </cell>
        </row>
        <row r="518">
          <cell r="A518">
            <v>114535</v>
          </cell>
          <cell r="B518" t="str">
            <v xml:space="preserve"> ‡õéng c¶p phâi lŸng nhúa 5.5kg/m2,H 14cm </v>
          </cell>
          <cell r="C518" t="str">
            <v>m2</v>
          </cell>
          <cell r="D518">
            <v>21915.42</v>
          </cell>
          <cell r="E518">
            <v>1408.85</v>
          </cell>
          <cell r="F518">
            <v>5050.96</v>
          </cell>
        </row>
        <row r="519">
          <cell r="A519">
            <v>114536</v>
          </cell>
          <cell r="B519" t="str">
            <v xml:space="preserve"> ‡õéng c¶p phâi lŸng nhúa 5.5kg/m2,H 16cm </v>
          </cell>
          <cell r="C519" t="str">
            <v>m2</v>
          </cell>
          <cell r="D519">
            <v>22497.56</v>
          </cell>
          <cell r="E519">
            <v>1465.75</v>
          </cell>
          <cell r="F519">
            <v>5477.13</v>
          </cell>
        </row>
        <row r="520">
          <cell r="A520">
            <v>114537</v>
          </cell>
          <cell r="B520" t="str">
            <v xml:space="preserve"> ‡õéng c¶p phâi lŸng nhúa 5.5kg/m2,H 18cm </v>
          </cell>
          <cell r="C520" t="str">
            <v>m2</v>
          </cell>
          <cell r="D520">
            <v>23071.63</v>
          </cell>
          <cell r="E520">
            <v>1465.75</v>
          </cell>
          <cell r="F520">
            <v>5477.13</v>
          </cell>
        </row>
        <row r="521">
          <cell r="A521">
            <v>114538</v>
          </cell>
          <cell r="B521" t="str">
            <v xml:space="preserve"> ‡õéng c¶p phâi lŸng nhúa 5.5kg/m2,H 20cm </v>
          </cell>
          <cell r="C521" t="str">
            <v>m2</v>
          </cell>
          <cell r="D521">
            <v>23647.72</v>
          </cell>
          <cell r="E521">
            <v>1465.75</v>
          </cell>
          <cell r="F521">
            <v>5477.13</v>
          </cell>
        </row>
        <row r="522">
          <cell r="A522">
            <v>114541</v>
          </cell>
          <cell r="B522" t="str">
            <v xml:space="preserve"> ‡õéng c¶p phâi lŸng nhúa 6.5kg/m2,H  6cm </v>
          </cell>
          <cell r="C522" t="str">
            <v>m2</v>
          </cell>
          <cell r="D522">
            <v>22556.29</v>
          </cell>
          <cell r="E522">
            <v>1353</v>
          </cell>
          <cell r="F522">
            <v>2921.14</v>
          </cell>
        </row>
        <row r="523">
          <cell r="A523">
            <v>114542</v>
          </cell>
          <cell r="B523" t="str">
            <v xml:space="preserve"> ‡õéng c¶p phâi lŸng nhúa 6.5kg/m2,H  8cm </v>
          </cell>
          <cell r="C523" t="str">
            <v>m2</v>
          </cell>
          <cell r="D523">
            <v>23126.33</v>
          </cell>
          <cell r="E523">
            <v>1353</v>
          </cell>
          <cell r="F523">
            <v>2921.14</v>
          </cell>
        </row>
        <row r="524">
          <cell r="A524">
            <v>114543</v>
          </cell>
          <cell r="B524" t="str">
            <v xml:space="preserve"> ‡õéng c¶p phâi lŸng nhúa 6.5kg/m2,H 10cm </v>
          </cell>
          <cell r="C524" t="str">
            <v>m2</v>
          </cell>
          <cell r="D524">
            <v>23706.45</v>
          </cell>
          <cell r="E524">
            <v>1429.54</v>
          </cell>
          <cell r="F524">
            <v>4199.13</v>
          </cell>
        </row>
        <row r="525">
          <cell r="A525">
            <v>114544</v>
          </cell>
          <cell r="B525" t="str">
            <v xml:space="preserve"> ‡õéng c¶p phâi lŸng nhúa 6.5kg/m2,H 12cm </v>
          </cell>
          <cell r="C525" t="str">
            <v>m2</v>
          </cell>
          <cell r="D525">
            <v>24294.63</v>
          </cell>
          <cell r="E525">
            <v>1429.54</v>
          </cell>
          <cell r="F525">
            <v>5050.96</v>
          </cell>
        </row>
        <row r="526">
          <cell r="A526">
            <v>114545</v>
          </cell>
          <cell r="B526" t="str">
            <v xml:space="preserve"> ‡õéng c¶p phâi lŸng nhúa 6.5kg/m2,H 14cm </v>
          </cell>
          <cell r="C526" t="str">
            <v>m2</v>
          </cell>
          <cell r="D526">
            <v>24850.57</v>
          </cell>
          <cell r="E526">
            <v>1429.54</v>
          </cell>
          <cell r="F526">
            <v>5050.96</v>
          </cell>
        </row>
        <row r="527">
          <cell r="A527">
            <v>114546</v>
          </cell>
          <cell r="B527" t="str">
            <v xml:space="preserve"> ‡õéng c¶p phâi lŸng nhúa 6.5kg/m2,H 16cm </v>
          </cell>
          <cell r="C527" t="str">
            <v>m2</v>
          </cell>
          <cell r="D527">
            <v>25432.71</v>
          </cell>
          <cell r="E527">
            <v>1465.75</v>
          </cell>
          <cell r="F527">
            <v>5477.13</v>
          </cell>
        </row>
        <row r="528">
          <cell r="A528">
            <v>114547</v>
          </cell>
          <cell r="B528" t="str">
            <v xml:space="preserve"> ‡õéng c¶p phâi lŸng nhúa 6.5kg/m2,H 18cm </v>
          </cell>
          <cell r="C528" t="str">
            <v>m2</v>
          </cell>
          <cell r="D528">
            <v>26006.78</v>
          </cell>
          <cell r="E528">
            <v>1465.75</v>
          </cell>
          <cell r="F528">
            <v>5477.13</v>
          </cell>
        </row>
        <row r="529">
          <cell r="A529">
            <v>114548</v>
          </cell>
          <cell r="B529" t="str">
            <v xml:space="preserve"> ‡õéng c¶p phâi lŸng nhúa 6.5kg/m2,H 20cm </v>
          </cell>
          <cell r="C529" t="str">
            <v>m2</v>
          </cell>
          <cell r="D529">
            <v>26582.87</v>
          </cell>
          <cell r="E529">
            <v>1465.75</v>
          </cell>
          <cell r="F529">
            <v>5477.13</v>
          </cell>
        </row>
        <row r="530">
          <cell r="A530">
            <v>114601</v>
          </cell>
          <cell r="B530" t="str">
            <v xml:space="preserve"> ‡õéng ½Ÿ d¯m kÂp ½¶t,½¬ l¿n ¾p d¡y  10cm </v>
          </cell>
          <cell r="C530" t="str">
            <v>m2</v>
          </cell>
          <cell r="D530">
            <v>10311.91</v>
          </cell>
          <cell r="E530">
            <v>1603.32</v>
          </cell>
          <cell r="F530">
            <v>1825.71</v>
          </cell>
        </row>
        <row r="531">
          <cell r="A531">
            <v>114602</v>
          </cell>
          <cell r="B531" t="str">
            <v xml:space="preserve"> ‡õéng ½Ÿ d¯m kÂp ½¶t,½¬ l¿n ¾p d¡y  12cm </v>
          </cell>
          <cell r="C531" t="str">
            <v>m2</v>
          </cell>
          <cell r="D531">
            <v>12673.4</v>
          </cell>
          <cell r="E531">
            <v>1655.04</v>
          </cell>
          <cell r="F531">
            <v>2190.85</v>
          </cell>
        </row>
        <row r="532">
          <cell r="A532">
            <v>114603</v>
          </cell>
          <cell r="B532" t="str">
            <v xml:space="preserve"> ‡õéng ½Ÿ d¯m kÂp ½¶t,½¬ l¿n ¾p d¡y  14cm </v>
          </cell>
          <cell r="C532" t="str">
            <v>m2</v>
          </cell>
          <cell r="D532">
            <v>15480.26</v>
          </cell>
          <cell r="E532">
            <v>1706.76</v>
          </cell>
          <cell r="F532">
            <v>2555.9899999999998</v>
          </cell>
        </row>
        <row r="533">
          <cell r="A533">
            <v>115111</v>
          </cell>
          <cell r="B533" t="str">
            <v xml:space="preserve"> ‡õéng ½Ÿ d¯m ½en,½¬ l¿n ¾p d¡y 3cm   </v>
          </cell>
          <cell r="C533" t="str">
            <v>m2</v>
          </cell>
          <cell r="D533">
            <v>11553.34</v>
          </cell>
          <cell r="E533">
            <v>96.96</v>
          </cell>
          <cell r="F533">
            <v>518.35</v>
          </cell>
        </row>
        <row r="534">
          <cell r="A534">
            <v>115112</v>
          </cell>
          <cell r="B534" t="str">
            <v xml:space="preserve"> ‡õéng ½Ÿ d¯m ½en,½¬ l¿n ¾p d¡y 4cm   </v>
          </cell>
          <cell r="C534" t="str">
            <v>m2</v>
          </cell>
          <cell r="D534">
            <v>16244.3</v>
          </cell>
          <cell r="E534">
            <v>128.53</v>
          </cell>
          <cell r="F534">
            <v>571.82000000000005</v>
          </cell>
        </row>
        <row r="535">
          <cell r="A535">
            <v>115113</v>
          </cell>
          <cell r="B535" t="str">
            <v xml:space="preserve"> ‡õéng ½Ÿ d¯m ½en,½¬ l¿n ¾p d¡y 5cm   </v>
          </cell>
          <cell r="C535" t="str">
            <v>m2</v>
          </cell>
          <cell r="D535">
            <v>19261.09</v>
          </cell>
          <cell r="E535">
            <v>161.22999999999999</v>
          </cell>
          <cell r="F535">
            <v>621.95000000000005</v>
          </cell>
        </row>
        <row r="536">
          <cell r="A536">
            <v>115114</v>
          </cell>
          <cell r="B536" t="str">
            <v xml:space="preserve"> ‡õéng ½Ÿ d¯m ½en,½¬ l¿n ¾p d¡y 6cm   </v>
          </cell>
          <cell r="C536" t="str">
            <v>m2</v>
          </cell>
          <cell r="D536">
            <v>23106.68</v>
          </cell>
          <cell r="E536">
            <v>192.79</v>
          </cell>
          <cell r="F536">
            <v>823.39</v>
          </cell>
        </row>
        <row r="537">
          <cell r="A537">
            <v>115115</v>
          </cell>
          <cell r="B537" t="str">
            <v xml:space="preserve"> ‡õéng ½Ÿ d¯m ½en,½¬ l¿n ¾p d¡y 7cm   </v>
          </cell>
          <cell r="C537" t="str">
            <v>m2</v>
          </cell>
          <cell r="D537">
            <v>26952.27</v>
          </cell>
          <cell r="E537">
            <v>226.62</v>
          </cell>
          <cell r="F537">
            <v>880.2</v>
          </cell>
        </row>
        <row r="538">
          <cell r="A538">
            <v>115116</v>
          </cell>
          <cell r="B538" t="str">
            <v xml:space="preserve"> ‡õéng ½Ÿ d¯m ½en,½¬ l¿n ¾p d¡y 8cm   </v>
          </cell>
          <cell r="C538" t="str">
            <v>m2</v>
          </cell>
          <cell r="D538">
            <v>30814.44</v>
          </cell>
          <cell r="E538">
            <v>258.19</v>
          </cell>
          <cell r="F538">
            <v>926.99</v>
          </cell>
        </row>
        <row r="539">
          <cell r="A539">
            <v>115121</v>
          </cell>
          <cell r="B539" t="str">
            <v xml:space="preserve"> ‡õéng BT nhúa h­t thá,½¬ l¿n ¾p d¡y 3cm  </v>
          </cell>
          <cell r="C539" t="str">
            <v>m2</v>
          </cell>
          <cell r="D539">
            <v>11159.71</v>
          </cell>
          <cell r="E539">
            <v>120.64</v>
          </cell>
          <cell r="F539">
            <v>592.91999999999996</v>
          </cell>
        </row>
        <row r="540">
          <cell r="A540">
            <v>115122</v>
          </cell>
          <cell r="B540" t="str">
            <v xml:space="preserve"> ‡õéng BT nhúa h­t thá,½¬ l¿n ¾p d¡y 4cm  </v>
          </cell>
          <cell r="C540" t="str">
            <v>m2</v>
          </cell>
          <cell r="D540">
            <v>14890.29</v>
          </cell>
          <cell r="E540">
            <v>161.22999999999999</v>
          </cell>
          <cell r="F540">
            <v>659.76</v>
          </cell>
        </row>
        <row r="541">
          <cell r="A541">
            <v>115123</v>
          </cell>
          <cell r="B541" t="str">
            <v xml:space="preserve"> ‡õéng BT nhúa h­t thá,½¬ l¿n ¾p d¡y 5cm  </v>
          </cell>
          <cell r="C541" t="str">
            <v>m2</v>
          </cell>
          <cell r="D541">
            <v>18604.86</v>
          </cell>
          <cell r="E541">
            <v>200.69</v>
          </cell>
          <cell r="F541">
            <v>761.62</v>
          </cell>
        </row>
        <row r="542">
          <cell r="A542">
            <v>115124</v>
          </cell>
          <cell r="B542" t="str">
            <v xml:space="preserve"> ‡õéng BT nhúa h­t thá,½¬ l¿n ¾p d¡y 6cm  </v>
          </cell>
          <cell r="C542" t="str">
            <v>m2</v>
          </cell>
          <cell r="D542">
            <v>22319.42</v>
          </cell>
          <cell r="E542">
            <v>241.27</v>
          </cell>
          <cell r="F542">
            <v>828.46</v>
          </cell>
        </row>
        <row r="543">
          <cell r="A543">
            <v>115125</v>
          </cell>
          <cell r="B543" t="str">
            <v xml:space="preserve"> ‡õéng BT nhúa h­t thá,½¬ l¿n ¾p d¡y 7cm  </v>
          </cell>
          <cell r="C543" t="str">
            <v>m2</v>
          </cell>
          <cell r="D543">
            <v>26033.99</v>
          </cell>
          <cell r="E543">
            <v>281.86</v>
          </cell>
          <cell r="F543">
            <v>898.64</v>
          </cell>
        </row>
        <row r="544">
          <cell r="A544">
            <v>115131</v>
          </cell>
          <cell r="B544" t="str">
            <v xml:space="preserve"> ‡õéng BT nhúa h­t mÙn,½¬ l¿n ¾p d¡y 3cm  </v>
          </cell>
          <cell r="C544" t="str">
            <v>m2</v>
          </cell>
          <cell r="D544">
            <v>13623.5</v>
          </cell>
          <cell r="E544">
            <v>125.15</v>
          </cell>
          <cell r="F544">
            <v>599.6</v>
          </cell>
        </row>
        <row r="545">
          <cell r="A545">
            <v>115132</v>
          </cell>
          <cell r="B545" t="str">
            <v xml:space="preserve"> ‡õéng BT nhúa h­t mÙn,½¬ l¿n ¾p d¡y 4cm  </v>
          </cell>
          <cell r="C545" t="str">
            <v>m2</v>
          </cell>
          <cell r="D545">
            <v>18164.669999999998</v>
          </cell>
          <cell r="E545">
            <v>166.86</v>
          </cell>
          <cell r="F545">
            <v>669.78</v>
          </cell>
        </row>
        <row r="546">
          <cell r="A546">
            <v>115133</v>
          </cell>
          <cell r="B546" t="str">
            <v xml:space="preserve"> ‡õéng BT nhúa h­t mÙn,½¬ l¿n ¾p d¡y 5cm  </v>
          </cell>
          <cell r="C546" t="str">
            <v>m2</v>
          </cell>
          <cell r="D546">
            <v>22705.83</v>
          </cell>
          <cell r="E546">
            <v>208.58</v>
          </cell>
          <cell r="F546">
            <v>771.65</v>
          </cell>
        </row>
        <row r="547">
          <cell r="A547">
            <v>115134</v>
          </cell>
          <cell r="B547" t="str">
            <v xml:space="preserve"> ‡õéng BT nhúa h­t mÙn,½¬ l¿n ¾p d¡y 6cm  </v>
          </cell>
          <cell r="C547" t="str">
            <v>m2</v>
          </cell>
          <cell r="D547">
            <v>27239.5</v>
          </cell>
          <cell r="E547">
            <v>250.29</v>
          </cell>
          <cell r="F547">
            <v>838.49</v>
          </cell>
        </row>
        <row r="548">
          <cell r="A548">
            <v>115135</v>
          </cell>
          <cell r="B548" t="str">
            <v xml:space="preserve"> ‡õéng BT nhúa h­t mÙn,½¬ l¿n ¾p d¡y 7cm  </v>
          </cell>
          <cell r="C548" t="str">
            <v>m2</v>
          </cell>
          <cell r="D548">
            <v>31791.91</v>
          </cell>
          <cell r="E548">
            <v>292.01</v>
          </cell>
          <cell r="F548">
            <v>805.07</v>
          </cell>
        </row>
        <row r="549">
          <cell r="A549">
            <v>115211</v>
          </cell>
          <cell r="B549" t="str">
            <v xml:space="preserve"> SX ½Ÿ d¯m ½en,      tr­m træn 20-25T/h   </v>
          </cell>
          <cell r="C549" t="str">
            <v>t¶n</v>
          </cell>
          <cell r="D549">
            <v>0</v>
          </cell>
          <cell r="E549">
            <v>0</v>
          </cell>
          <cell r="F549">
            <v>51554</v>
          </cell>
        </row>
        <row r="550">
          <cell r="A550">
            <v>115212</v>
          </cell>
          <cell r="B550" t="str">
            <v xml:space="preserve"> SX BT nhúa h­t thá, tr­m træn 20-25T/h   </v>
          </cell>
          <cell r="C550" t="str">
            <v>t¶n</v>
          </cell>
          <cell r="D550">
            <v>0</v>
          </cell>
          <cell r="E550">
            <v>0</v>
          </cell>
          <cell r="F550">
            <v>65013</v>
          </cell>
        </row>
        <row r="551">
          <cell r="A551">
            <v>115213</v>
          </cell>
          <cell r="B551" t="str">
            <v xml:space="preserve"> SX BT nhúa h­t mÙn, tr­m træn 20-25T/h   </v>
          </cell>
          <cell r="C551" t="str">
            <v>t¶n</v>
          </cell>
          <cell r="D551">
            <v>0</v>
          </cell>
          <cell r="E551">
            <v>0</v>
          </cell>
          <cell r="F551">
            <v>65013</v>
          </cell>
        </row>
        <row r="552">
          <cell r="A552">
            <v>115221</v>
          </cell>
          <cell r="B552" t="str">
            <v xml:space="preserve"> SX ½Ÿ d¯m ½en,      tr­m træn 50-60T/h   </v>
          </cell>
          <cell r="C552" t="str">
            <v>t¶n</v>
          </cell>
          <cell r="D552">
            <v>0</v>
          </cell>
          <cell r="E552">
            <v>0</v>
          </cell>
          <cell r="F552">
            <v>46015</v>
          </cell>
        </row>
        <row r="553">
          <cell r="A553">
            <v>115222</v>
          </cell>
          <cell r="B553" t="str">
            <v xml:space="preserve"> SX BT nhúa h­t thá, tr­m træn 50-60T/h   </v>
          </cell>
          <cell r="C553" t="str">
            <v>t¶n</v>
          </cell>
          <cell r="D553">
            <v>0</v>
          </cell>
          <cell r="E553">
            <v>0</v>
          </cell>
          <cell r="F553">
            <v>58128</v>
          </cell>
        </row>
        <row r="554">
          <cell r="A554">
            <v>115223</v>
          </cell>
          <cell r="B554" t="str">
            <v xml:space="preserve"> SX BT nhúa h­t mÙn, tr­m træn 50-60T/h   </v>
          </cell>
          <cell r="C554" t="str">
            <v>t¶n</v>
          </cell>
          <cell r="D554">
            <v>0</v>
          </cell>
          <cell r="E554">
            <v>0</v>
          </cell>
          <cell r="F554">
            <v>99008</v>
          </cell>
        </row>
        <row r="555">
          <cell r="A555">
            <v>115301</v>
          </cell>
          <cell r="B555" t="str">
            <v xml:space="preserve"> Lèp bŸm dÏnh = nhúa ½õéng (0.5kgnhúa/m2) </v>
          </cell>
          <cell r="C555" t="str">
            <v>m2</v>
          </cell>
          <cell r="D555">
            <v>1034.3699999999999</v>
          </cell>
          <cell r="E555">
            <v>33.94</v>
          </cell>
          <cell r="F555">
            <v>650.78</v>
          </cell>
        </row>
        <row r="556">
          <cell r="A556">
            <v>115302</v>
          </cell>
          <cell r="B556" t="str">
            <v xml:space="preserve"> Lèp bŸm dÏnh = nhúa ½õéng (0.8kgnhúa/m2) </v>
          </cell>
          <cell r="C556" t="str">
            <v>m2</v>
          </cell>
          <cell r="D556">
            <v>1895.25</v>
          </cell>
          <cell r="E556">
            <v>33.94</v>
          </cell>
          <cell r="F556">
            <v>650.78</v>
          </cell>
        </row>
        <row r="557">
          <cell r="A557">
            <v>115303</v>
          </cell>
          <cell r="B557" t="str">
            <v xml:space="preserve"> Lèp bŸm dÏnh = nhúa ½õéng (1.0kgnhúa/m2) </v>
          </cell>
          <cell r="C557" t="str">
            <v>m2</v>
          </cell>
          <cell r="D557">
            <v>2369.17</v>
          </cell>
          <cell r="E557">
            <v>33.94</v>
          </cell>
          <cell r="F557">
            <v>650.78</v>
          </cell>
        </row>
        <row r="558">
          <cell r="A558">
            <v>119311</v>
          </cell>
          <cell r="B558" t="str">
            <v xml:space="preserve"> BT âng câng D=0.75m,d¡y  8cm         </v>
          </cell>
          <cell r="C558" t="str">
            <v>m</v>
          </cell>
          <cell r="D558">
            <v>66302</v>
          </cell>
          <cell r="E558">
            <v>37188</v>
          </cell>
          <cell r="F558">
            <v>1796</v>
          </cell>
        </row>
        <row r="559">
          <cell r="A559">
            <v>119312</v>
          </cell>
          <cell r="B559" t="str">
            <v xml:space="preserve"> BT âng câng D=1.00m,d¡y  9cm         </v>
          </cell>
          <cell r="C559" t="str">
            <v>m</v>
          </cell>
          <cell r="D559">
            <v>101628</v>
          </cell>
          <cell r="E559">
            <v>45895</v>
          </cell>
          <cell r="F559">
            <v>2589</v>
          </cell>
        </row>
        <row r="560">
          <cell r="A560">
            <v>119313</v>
          </cell>
          <cell r="B560" t="str">
            <v xml:space="preserve"> BT âng câng D=1.00m,d¡y 12cm         </v>
          </cell>
          <cell r="C560" t="str">
            <v>m</v>
          </cell>
          <cell r="D560">
            <v>148636</v>
          </cell>
          <cell r="E560">
            <v>48631</v>
          </cell>
          <cell r="F560">
            <v>3384</v>
          </cell>
        </row>
        <row r="561">
          <cell r="A561">
            <v>119314</v>
          </cell>
          <cell r="B561" t="str">
            <v xml:space="preserve"> BT âng câng D=1.25m,d¡y 10cm         </v>
          </cell>
          <cell r="C561" t="str">
            <v>m</v>
          </cell>
          <cell r="D561">
            <v>149004</v>
          </cell>
          <cell r="E561">
            <v>52238</v>
          </cell>
          <cell r="F561">
            <v>3390</v>
          </cell>
        </row>
        <row r="562">
          <cell r="A562">
            <v>119315</v>
          </cell>
          <cell r="B562" t="str">
            <v xml:space="preserve"> BT âng câng D=1.25m,d¡y 13cm         </v>
          </cell>
          <cell r="C562" t="str">
            <v>m</v>
          </cell>
          <cell r="D562">
            <v>200915</v>
          </cell>
          <cell r="E562">
            <v>55969</v>
          </cell>
          <cell r="F562">
            <v>4830</v>
          </cell>
        </row>
        <row r="563">
          <cell r="A563">
            <v>119316</v>
          </cell>
          <cell r="B563" t="str">
            <v xml:space="preserve"> BT âng câng D=1.50m,d¡y 12cm         </v>
          </cell>
          <cell r="C563" t="str">
            <v>m</v>
          </cell>
          <cell r="D563">
            <v>212234</v>
          </cell>
          <cell r="E563">
            <v>63432</v>
          </cell>
          <cell r="F563">
            <v>3628</v>
          </cell>
        </row>
        <row r="564">
          <cell r="A564">
            <v>119317</v>
          </cell>
          <cell r="B564" t="str">
            <v xml:space="preserve"> BT âng câng D=1.50m,d¡y 15cm         </v>
          </cell>
          <cell r="C564" t="str">
            <v>m</v>
          </cell>
          <cell r="D564">
            <v>274226</v>
          </cell>
          <cell r="E564">
            <v>68780</v>
          </cell>
          <cell r="F564">
            <v>6278</v>
          </cell>
        </row>
        <row r="565">
          <cell r="A565">
            <v>119411</v>
          </cell>
          <cell r="B565" t="str">
            <v xml:space="preserve"> MÜng thµn câng ½çn lo­i I  D=0.75m   </v>
          </cell>
          <cell r="C565" t="str">
            <v>m</v>
          </cell>
          <cell r="D565">
            <v>0</v>
          </cell>
          <cell r="E565">
            <v>13510</v>
          </cell>
          <cell r="F565">
            <v>0</v>
          </cell>
        </row>
        <row r="566">
          <cell r="A566">
            <v>119412</v>
          </cell>
          <cell r="B566" t="str">
            <v xml:space="preserve"> MÜng thµn câng ½çn lo­i I  D=1.00m   </v>
          </cell>
          <cell r="C566" t="str">
            <v>m</v>
          </cell>
          <cell r="D566">
            <v>0</v>
          </cell>
          <cell r="E566">
            <v>18148</v>
          </cell>
          <cell r="F566">
            <v>0</v>
          </cell>
        </row>
        <row r="567">
          <cell r="A567">
            <v>119413</v>
          </cell>
          <cell r="B567" t="str">
            <v xml:space="preserve"> MÜng thµn câng ½çn lo­i I  D=1.25m   </v>
          </cell>
          <cell r="C567" t="str">
            <v>m</v>
          </cell>
          <cell r="D567">
            <v>0</v>
          </cell>
          <cell r="E567">
            <v>21375</v>
          </cell>
          <cell r="F567">
            <v>0</v>
          </cell>
        </row>
        <row r="568">
          <cell r="A568">
            <v>119414</v>
          </cell>
          <cell r="B568" t="str">
            <v xml:space="preserve"> MÜng thµn câng ½çn lo­i I  D=1.50m   </v>
          </cell>
          <cell r="C568" t="str">
            <v>m</v>
          </cell>
          <cell r="D568">
            <v>0</v>
          </cell>
          <cell r="E568">
            <v>28936</v>
          </cell>
          <cell r="F568">
            <v>0</v>
          </cell>
        </row>
        <row r="569">
          <cell r="A569">
            <v>119421</v>
          </cell>
          <cell r="B569" t="str">
            <v xml:space="preserve"> MÜng thµn câng ½çn lo­i II D=0.75m   </v>
          </cell>
          <cell r="C569" t="str">
            <v>m</v>
          </cell>
          <cell r="D569">
            <v>106718</v>
          </cell>
          <cell r="E569">
            <v>17039</v>
          </cell>
          <cell r="F569">
            <v>0</v>
          </cell>
        </row>
        <row r="570">
          <cell r="A570">
            <v>119422</v>
          </cell>
          <cell r="B570" t="str">
            <v xml:space="preserve"> MÜng thµn câng ½çn lo­i II D=1.00m   </v>
          </cell>
          <cell r="C570" t="str">
            <v>m</v>
          </cell>
          <cell r="D570">
            <v>156520</v>
          </cell>
          <cell r="E570">
            <v>21979</v>
          </cell>
          <cell r="F570">
            <v>0</v>
          </cell>
        </row>
        <row r="571">
          <cell r="A571">
            <v>119423</v>
          </cell>
          <cell r="B571" t="str">
            <v xml:space="preserve"> MÜng thµn câng ½çn lo­i II D=1.25m   </v>
          </cell>
          <cell r="C571" t="str">
            <v>m</v>
          </cell>
          <cell r="D571">
            <v>213436</v>
          </cell>
          <cell r="E571">
            <v>26315</v>
          </cell>
          <cell r="F571">
            <v>0</v>
          </cell>
        </row>
        <row r="572">
          <cell r="A572">
            <v>119424</v>
          </cell>
          <cell r="B572" t="str">
            <v xml:space="preserve"> MÜng thµn câng ½çn lo­i II D=1.50m   </v>
          </cell>
          <cell r="C572" t="str">
            <v>m</v>
          </cell>
          <cell r="D572">
            <v>284581</v>
          </cell>
          <cell r="E572">
            <v>36296</v>
          </cell>
          <cell r="F572">
            <v>0</v>
          </cell>
        </row>
        <row r="573">
          <cell r="A573">
            <v>119431</v>
          </cell>
          <cell r="B573" t="str">
            <v xml:space="preserve"> MÜng thµn câng ½çn lo­i III D=0.75m  </v>
          </cell>
          <cell r="C573" t="str">
            <v>m</v>
          </cell>
          <cell r="D573">
            <v>150433</v>
          </cell>
          <cell r="E573">
            <v>26315</v>
          </cell>
          <cell r="F573">
            <v>0</v>
          </cell>
        </row>
        <row r="574">
          <cell r="A574">
            <v>119432</v>
          </cell>
          <cell r="B574" t="str">
            <v xml:space="preserve"> MÜng thµn câng ½çn lo­i III D=1.00m  </v>
          </cell>
          <cell r="C574" t="str">
            <v>m</v>
          </cell>
          <cell r="D574">
            <v>214224</v>
          </cell>
          <cell r="E574">
            <v>37002</v>
          </cell>
          <cell r="F574">
            <v>0</v>
          </cell>
        </row>
        <row r="575">
          <cell r="A575">
            <v>119433</v>
          </cell>
          <cell r="B575" t="str">
            <v xml:space="preserve"> MÜng thµn câng ½çn lo­i III D=1.25m  </v>
          </cell>
          <cell r="C575" t="str">
            <v>m</v>
          </cell>
          <cell r="D575">
            <v>272262</v>
          </cell>
          <cell r="E575">
            <v>45975</v>
          </cell>
          <cell r="F575">
            <v>0</v>
          </cell>
        </row>
        <row r="576">
          <cell r="A576">
            <v>119434</v>
          </cell>
          <cell r="B576" t="str">
            <v xml:space="preserve"> MÜng thµn câng ½çn lo­i III D=1.50m  </v>
          </cell>
          <cell r="C576" t="str">
            <v>m</v>
          </cell>
          <cell r="D576">
            <v>337309</v>
          </cell>
          <cell r="E576">
            <v>58780</v>
          </cell>
          <cell r="F576">
            <v>0</v>
          </cell>
        </row>
        <row r="577">
          <cell r="A577">
            <v>119441</v>
          </cell>
          <cell r="B577" t="str">
            <v xml:space="preserve"> MÜng thµn câng ½çn lo­i IVa D=0.75m  </v>
          </cell>
          <cell r="C577" t="str">
            <v>m</v>
          </cell>
          <cell r="D577">
            <v>82529</v>
          </cell>
          <cell r="E577">
            <v>18451</v>
          </cell>
          <cell r="F577">
            <v>0</v>
          </cell>
        </row>
        <row r="578">
          <cell r="A578">
            <v>119442</v>
          </cell>
          <cell r="B578" t="str">
            <v xml:space="preserve"> MÜng thµn câng ½çn lo­i IVa D=1.00m  </v>
          </cell>
          <cell r="C578" t="str">
            <v>m</v>
          </cell>
          <cell r="D578">
            <v>130907</v>
          </cell>
          <cell r="E578">
            <v>25206</v>
          </cell>
          <cell r="F578">
            <v>0</v>
          </cell>
        </row>
        <row r="579">
          <cell r="A579">
            <v>119443</v>
          </cell>
          <cell r="B579" t="str">
            <v xml:space="preserve"> MÜng thµn câng ½çn lo­i IVa D=1.25m  </v>
          </cell>
          <cell r="C579" t="str">
            <v>m</v>
          </cell>
          <cell r="D579">
            <v>173595</v>
          </cell>
          <cell r="E579">
            <v>31457</v>
          </cell>
          <cell r="F579">
            <v>0</v>
          </cell>
        </row>
        <row r="580">
          <cell r="A580">
            <v>119444</v>
          </cell>
          <cell r="B580" t="str">
            <v xml:space="preserve"> MÜng thµn câng ½çn lo­i IVa D=1.50m  </v>
          </cell>
          <cell r="C580" t="str">
            <v>m</v>
          </cell>
          <cell r="D580">
            <v>224819</v>
          </cell>
          <cell r="E580">
            <v>41640</v>
          </cell>
          <cell r="F580">
            <v>0</v>
          </cell>
        </row>
        <row r="581">
          <cell r="A581">
            <v>119451</v>
          </cell>
          <cell r="B581" t="str">
            <v xml:space="preserve"> MÜng thµn câng ½ái lo­i IVb D=0.75m  </v>
          </cell>
          <cell r="C581" t="str">
            <v>m</v>
          </cell>
          <cell r="D581">
            <v>26035</v>
          </cell>
          <cell r="E581">
            <v>14619</v>
          </cell>
          <cell r="F581">
            <v>0</v>
          </cell>
        </row>
        <row r="582">
          <cell r="A582">
            <v>119452</v>
          </cell>
          <cell r="B582" t="str">
            <v xml:space="preserve"> MÜng thµn câng ½ái lo­i IVb D=1.00m  </v>
          </cell>
          <cell r="C582" t="str">
            <v>m</v>
          </cell>
          <cell r="D582">
            <v>47966</v>
          </cell>
          <cell r="E582">
            <v>19761</v>
          </cell>
          <cell r="F582">
            <v>0</v>
          </cell>
        </row>
        <row r="583">
          <cell r="A583">
            <v>119453</v>
          </cell>
          <cell r="B583" t="str">
            <v xml:space="preserve"> MÜng thµn câng ½ái lo­i IVb D=1.25m  </v>
          </cell>
          <cell r="C583" t="str">
            <v>m</v>
          </cell>
          <cell r="D583">
            <v>62695</v>
          </cell>
          <cell r="E583">
            <v>24298</v>
          </cell>
          <cell r="F583">
            <v>0</v>
          </cell>
        </row>
        <row r="584">
          <cell r="A584">
            <v>119454</v>
          </cell>
          <cell r="B584" t="str">
            <v xml:space="preserve"> MÜng thµn câng ½ái lo­i IVb D=1.50m  </v>
          </cell>
          <cell r="C584" t="str">
            <v>m</v>
          </cell>
          <cell r="D584">
            <v>88728</v>
          </cell>
          <cell r="E584">
            <v>32868</v>
          </cell>
          <cell r="F584">
            <v>0</v>
          </cell>
        </row>
        <row r="585">
          <cell r="A585">
            <v>119511</v>
          </cell>
          <cell r="B585" t="str">
            <v xml:space="preserve"> MÜng thµn câng ½ái lo­i I  D=0.75m   </v>
          </cell>
          <cell r="C585" t="str">
            <v>m</v>
          </cell>
          <cell r="D585">
            <v>94857</v>
          </cell>
          <cell r="E585">
            <v>36800</v>
          </cell>
          <cell r="F585">
            <v>0</v>
          </cell>
        </row>
        <row r="586">
          <cell r="A586">
            <v>119512</v>
          </cell>
          <cell r="B586" t="str">
            <v xml:space="preserve"> MÜng thµn câng ½ái lo­i I  D=1.00m   </v>
          </cell>
          <cell r="C586" t="str">
            <v>m</v>
          </cell>
          <cell r="D586">
            <v>177385</v>
          </cell>
          <cell r="E586">
            <v>49403</v>
          </cell>
          <cell r="F586">
            <v>0</v>
          </cell>
        </row>
        <row r="587">
          <cell r="A587">
            <v>119513</v>
          </cell>
          <cell r="B587" t="str">
            <v xml:space="preserve"> MÜng thµn câng ½ái lo­i I  D=1.25m   </v>
          </cell>
          <cell r="C587" t="str">
            <v>m</v>
          </cell>
          <cell r="D587">
            <v>234775</v>
          </cell>
          <cell r="E587">
            <v>58175</v>
          </cell>
          <cell r="F587">
            <v>0</v>
          </cell>
        </row>
        <row r="588">
          <cell r="A588">
            <v>119514</v>
          </cell>
          <cell r="B588" t="str">
            <v xml:space="preserve"> MÜng thµn câng ½ái lo­i I  D=1.50m   </v>
          </cell>
          <cell r="C588" t="str">
            <v>m</v>
          </cell>
          <cell r="D588">
            <v>297698</v>
          </cell>
          <cell r="E588">
            <v>74710</v>
          </cell>
          <cell r="F588">
            <v>0</v>
          </cell>
        </row>
        <row r="589">
          <cell r="A589">
            <v>119521</v>
          </cell>
          <cell r="B589" t="str">
            <v xml:space="preserve"> MÜng thµn câng ½ái lo­i II D=0.75m   </v>
          </cell>
          <cell r="C589" t="str">
            <v>m</v>
          </cell>
          <cell r="D589">
            <v>260863</v>
          </cell>
          <cell r="E589">
            <v>44161</v>
          </cell>
          <cell r="F589">
            <v>0</v>
          </cell>
        </row>
        <row r="590">
          <cell r="A590">
            <v>119522</v>
          </cell>
          <cell r="B590" t="str">
            <v xml:space="preserve"> MÜng thµn câng ½ái lo­i II D=1.00m   </v>
          </cell>
          <cell r="C590" t="str">
            <v>m</v>
          </cell>
          <cell r="D590">
            <v>402679</v>
          </cell>
          <cell r="E590">
            <v>59284</v>
          </cell>
          <cell r="F590">
            <v>0</v>
          </cell>
        </row>
        <row r="591">
          <cell r="A591">
            <v>119523</v>
          </cell>
          <cell r="B591" t="str">
            <v xml:space="preserve"> MÜng thµn câng ½ái lo­i II D=1.25m   </v>
          </cell>
          <cell r="C591" t="str">
            <v>m</v>
          </cell>
          <cell r="D591">
            <v>517143</v>
          </cell>
          <cell r="E591">
            <v>70879</v>
          </cell>
          <cell r="F591">
            <v>0</v>
          </cell>
        </row>
        <row r="592">
          <cell r="A592">
            <v>119524</v>
          </cell>
          <cell r="B592" t="str">
            <v xml:space="preserve"> MÜng thµn câng ½ái lo­i II D=1.50m   </v>
          </cell>
          <cell r="C592" t="str">
            <v>m</v>
          </cell>
          <cell r="D592">
            <v>636825</v>
          </cell>
          <cell r="E592">
            <v>90438</v>
          </cell>
          <cell r="F592">
            <v>0</v>
          </cell>
        </row>
        <row r="593">
          <cell r="A593">
            <v>119531</v>
          </cell>
          <cell r="B593" t="str">
            <v xml:space="preserve"> MÜng thµn câng ½ái lo­i III D=0.75m  </v>
          </cell>
          <cell r="C593" t="str">
            <v>m</v>
          </cell>
          <cell r="D593">
            <v>360693</v>
          </cell>
          <cell r="E593">
            <v>66442</v>
          </cell>
          <cell r="F593">
            <v>0</v>
          </cell>
        </row>
        <row r="594">
          <cell r="A594">
            <v>119532</v>
          </cell>
          <cell r="B594" t="str">
            <v xml:space="preserve"> MÜng thµn câng ½ái lo­i III D=1.00m  </v>
          </cell>
          <cell r="C594" t="str">
            <v>m</v>
          </cell>
          <cell r="D594">
            <v>518117</v>
          </cell>
          <cell r="E594">
            <v>90438</v>
          </cell>
          <cell r="F594">
            <v>0</v>
          </cell>
        </row>
        <row r="595">
          <cell r="A595">
            <v>119533</v>
          </cell>
          <cell r="B595" t="str">
            <v xml:space="preserve"> MÜng thµn câng ½ái lo­i III D=1.25m  </v>
          </cell>
          <cell r="C595" t="str">
            <v>m</v>
          </cell>
          <cell r="D595">
            <v>661779</v>
          </cell>
          <cell r="E595">
            <v>110200</v>
          </cell>
          <cell r="F595">
            <v>0</v>
          </cell>
        </row>
        <row r="596">
          <cell r="A596">
            <v>119534</v>
          </cell>
          <cell r="B596" t="str">
            <v xml:space="preserve"> MÜng thµn câng ½ái lo­i III D=1.50m  </v>
          </cell>
          <cell r="C596" t="str">
            <v>m</v>
          </cell>
          <cell r="D596">
            <v>795183</v>
          </cell>
          <cell r="E596">
            <v>138229</v>
          </cell>
          <cell r="F596">
            <v>0</v>
          </cell>
        </row>
        <row r="597">
          <cell r="A597">
            <v>119541</v>
          </cell>
          <cell r="B597" t="str">
            <v xml:space="preserve"> MÜng thµn câng ½ái lo­i IVa D=0.75m  </v>
          </cell>
          <cell r="C597" t="str">
            <v>m</v>
          </cell>
          <cell r="D597">
            <v>213433</v>
          </cell>
          <cell r="E597">
            <v>47790</v>
          </cell>
          <cell r="F597">
            <v>0</v>
          </cell>
        </row>
        <row r="598">
          <cell r="A598">
            <v>119542</v>
          </cell>
          <cell r="B598" t="str">
            <v xml:space="preserve"> MÜng thµn câng ½ái lo­i IVa D=1.00m  </v>
          </cell>
          <cell r="C598" t="str">
            <v>m</v>
          </cell>
          <cell r="D598">
            <v>333905</v>
          </cell>
          <cell r="E598">
            <v>64930</v>
          </cell>
          <cell r="F598">
            <v>0</v>
          </cell>
        </row>
        <row r="599">
          <cell r="A599">
            <v>119543</v>
          </cell>
          <cell r="B599" t="str">
            <v xml:space="preserve"> MÜng thµn câng ½ái lo­i IVa D=1.25m  </v>
          </cell>
          <cell r="C599" t="str">
            <v>m</v>
          </cell>
          <cell r="D599">
            <v>427026</v>
          </cell>
          <cell r="E599">
            <v>78440</v>
          </cell>
          <cell r="F599">
            <v>0</v>
          </cell>
        </row>
        <row r="600">
          <cell r="A600">
            <v>119544</v>
          </cell>
          <cell r="B600" t="str">
            <v xml:space="preserve"> MÜng thµn câng ½ái lo­i IVa D=1.50m  </v>
          </cell>
          <cell r="C600" t="str">
            <v>m</v>
          </cell>
          <cell r="D600">
            <v>530107</v>
          </cell>
          <cell r="E600">
            <v>99714</v>
          </cell>
          <cell r="F600">
            <v>0</v>
          </cell>
        </row>
        <row r="601">
          <cell r="A601">
            <v>119551</v>
          </cell>
          <cell r="B601" t="str">
            <v xml:space="preserve"> MÜng thµn câng ½ái lo­i IVb D=0.75m  </v>
          </cell>
          <cell r="C601" t="str">
            <v>m</v>
          </cell>
          <cell r="D601">
            <v>77008</v>
          </cell>
          <cell r="E601">
            <v>39422</v>
          </cell>
          <cell r="F601">
            <v>0</v>
          </cell>
        </row>
        <row r="602">
          <cell r="A602">
            <v>119552</v>
          </cell>
          <cell r="B602" t="str">
            <v xml:space="preserve"> MÜng thµn câng ½ái lo­i IVb D=1.00m  </v>
          </cell>
          <cell r="C602" t="str">
            <v>m</v>
          </cell>
          <cell r="D602">
            <v>141278</v>
          </cell>
          <cell r="E602">
            <v>54747</v>
          </cell>
          <cell r="F602">
            <v>0</v>
          </cell>
        </row>
        <row r="603">
          <cell r="A603">
            <v>119553</v>
          </cell>
          <cell r="B603" t="str">
            <v xml:space="preserve"> MÜng thµn câng ½ái lo­i IVb D=1.25m  </v>
          </cell>
          <cell r="C603" t="str">
            <v>m</v>
          </cell>
          <cell r="D603">
            <v>184182</v>
          </cell>
          <cell r="E603">
            <v>65333</v>
          </cell>
          <cell r="F603">
            <v>0</v>
          </cell>
        </row>
        <row r="604">
          <cell r="A604">
            <v>119554</v>
          </cell>
          <cell r="B604" t="str">
            <v xml:space="preserve"> MÜng thµn câng ½ái lo­i IVb D=1.50m  </v>
          </cell>
          <cell r="C604" t="str">
            <v>m</v>
          </cell>
          <cell r="D604">
            <v>228655</v>
          </cell>
          <cell r="E604">
            <v>84792</v>
          </cell>
          <cell r="F604">
            <v>0</v>
          </cell>
        </row>
        <row r="605">
          <cell r="A605">
            <v>119611</v>
          </cell>
          <cell r="B605" t="str">
            <v xml:space="preserve"> MÜng thµn câng ba  lo­i I  D=0.75m   </v>
          </cell>
          <cell r="C605" t="str">
            <v>m</v>
          </cell>
          <cell r="D605">
            <v>159835</v>
          </cell>
          <cell r="E605">
            <v>57167</v>
          </cell>
          <cell r="F605">
            <v>0</v>
          </cell>
        </row>
        <row r="606">
          <cell r="A606">
            <v>119612</v>
          </cell>
          <cell r="B606" t="str">
            <v xml:space="preserve"> MÜng thµn câng ba  lo­i I  D=1.00m   </v>
          </cell>
          <cell r="C606" t="str">
            <v>m</v>
          </cell>
          <cell r="D606">
            <v>298013</v>
          </cell>
          <cell r="E606">
            <v>76525</v>
          </cell>
          <cell r="F606">
            <v>0</v>
          </cell>
        </row>
        <row r="607">
          <cell r="A607">
            <v>119613</v>
          </cell>
          <cell r="B607" t="str">
            <v xml:space="preserve"> MÜng thµn câng ba  lo­i I  D=1.25m   </v>
          </cell>
          <cell r="C607" t="str">
            <v>m</v>
          </cell>
          <cell r="D607">
            <v>391608</v>
          </cell>
          <cell r="E607">
            <v>90741</v>
          </cell>
          <cell r="F607">
            <v>0</v>
          </cell>
        </row>
        <row r="608">
          <cell r="A608">
            <v>119614</v>
          </cell>
          <cell r="B608" t="str">
            <v xml:space="preserve"> MÜng thµn câng ba  lo­i I  D=1.50m   </v>
          </cell>
          <cell r="C608" t="str">
            <v>m</v>
          </cell>
          <cell r="D608">
            <v>483305</v>
          </cell>
          <cell r="E608">
            <v>116249</v>
          </cell>
          <cell r="F608">
            <v>0</v>
          </cell>
        </row>
        <row r="609">
          <cell r="A609">
            <v>119621</v>
          </cell>
          <cell r="B609" t="str">
            <v xml:space="preserve"> MÜng thµn câng ba  lo­i II D=0.75m   </v>
          </cell>
          <cell r="C609" t="str">
            <v>m</v>
          </cell>
          <cell r="D609">
            <v>420701</v>
          </cell>
          <cell r="E609">
            <v>68661</v>
          </cell>
          <cell r="F609">
            <v>0</v>
          </cell>
        </row>
        <row r="610">
          <cell r="A610">
            <v>119622</v>
          </cell>
          <cell r="B610" t="str">
            <v xml:space="preserve"> MÜng thµn câng ba  lo­i II D=1.00m   </v>
          </cell>
          <cell r="C610" t="str">
            <v>m</v>
          </cell>
          <cell r="D610">
            <v>646625</v>
          </cell>
          <cell r="E610">
            <v>92052</v>
          </cell>
          <cell r="F610">
            <v>0</v>
          </cell>
        </row>
        <row r="611">
          <cell r="A611">
            <v>119623</v>
          </cell>
          <cell r="B611" t="str">
            <v xml:space="preserve"> MÜng thµn câng ba  lo­i II D=1.25m   </v>
          </cell>
          <cell r="C611" t="str">
            <v>m</v>
          </cell>
          <cell r="D611">
            <v>820825</v>
          </cell>
          <cell r="E611">
            <v>109796</v>
          </cell>
          <cell r="F611">
            <v>0</v>
          </cell>
        </row>
        <row r="612">
          <cell r="A612">
            <v>119624</v>
          </cell>
          <cell r="B612" t="str">
            <v xml:space="preserve"> MÜng thµn câng ba  lo­i II D=1.50m   </v>
          </cell>
          <cell r="C612" t="str">
            <v>m</v>
          </cell>
          <cell r="D612">
            <v>993496</v>
          </cell>
          <cell r="E612">
            <v>138733</v>
          </cell>
          <cell r="F612">
            <v>0</v>
          </cell>
        </row>
        <row r="613">
          <cell r="A613">
            <v>119631</v>
          </cell>
          <cell r="B613" t="str">
            <v xml:space="preserve"> MÜng thµn câng ba  lo­i III D=0.75m  </v>
          </cell>
          <cell r="C613" t="str">
            <v>m</v>
          </cell>
          <cell r="D613">
            <v>587499</v>
          </cell>
          <cell r="E613">
            <v>102638</v>
          </cell>
          <cell r="F613">
            <v>0</v>
          </cell>
        </row>
        <row r="614">
          <cell r="A614">
            <v>119632</v>
          </cell>
          <cell r="B614" t="str">
            <v xml:space="preserve"> MÜng thµn câng ba  lo­i III D=1.00m  </v>
          </cell>
          <cell r="C614" t="str">
            <v>m</v>
          </cell>
          <cell r="D614">
            <v>838214</v>
          </cell>
          <cell r="E614">
            <v>139539</v>
          </cell>
          <cell r="F614">
            <v>0</v>
          </cell>
        </row>
        <row r="615">
          <cell r="A615">
            <v>119633</v>
          </cell>
          <cell r="B615" t="str">
            <v xml:space="preserve"> MÜng thµn câng ba  lo­i III D=1.25m  </v>
          </cell>
          <cell r="C615" t="str">
            <v>m</v>
          </cell>
          <cell r="D615">
            <v>1048114</v>
          </cell>
          <cell r="E615">
            <v>169585</v>
          </cell>
          <cell r="F615">
            <v>0</v>
          </cell>
        </row>
        <row r="616">
          <cell r="A616">
            <v>119634</v>
          </cell>
          <cell r="B616" t="str">
            <v xml:space="preserve"> MÜng thµn câng ba  lo­i III D=1.50m  </v>
          </cell>
          <cell r="C616" t="str">
            <v>m</v>
          </cell>
          <cell r="D616">
            <v>1271664</v>
          </cell>
          <cell r="E616">
            <v>212434</v>
          </cell>
          <cell r="F616">
            <v>0</v>
          </cell>
        </row>
        <row r="617">
          <cell r="A617">
            <v>119641</v>
          </cell>
          <cell r="B617" t="str">
            <v xml:space="preserve"> MÜng thµn câng ba  lo­i IVa D=0.75m  </v>
          </cell>
          <cell r="C617" t="str">
            <v>m</v>
          </cell>
          <cell r="D617">
            <v>340070</v>
          </cell>
          <cell r="E617">
            <v>73803</v>
          </cell>
          <cell r="F617">
            <v>0</v>
          </cell>
        </row>
        <row r="618">
          <cell r="A618">
            <v>119642</v>
          </cell>
          <cell r="B618" t="str">
            <v xml:space="preserve"> MÜng thµn câng ba  lo­i IVa D=1.00m  </v>
          </cell>
          <cell r="C618" t="str">
            <v>m</v>
          </cell>
          <cell r="D618">
            <v>535164</v>
          </cell>
          <cell r="E618">
            <v>100319</v>
          </cell>
          <cell r="F618">
            <v>0</v>
          </cell>
        </row>
        <row r="619">
          <cell r="A619">
            <v>119643</v>
          </cell>
          <cell r="B619" t="str">
            <v xml:space="preserve"> MÜng thµn câng ba  lo­i IVa D=1.25m  </v>
          </cell>
          <cell r="C619" t="str">
            <v>m</v>
          </cell>
          <cell r="D619">
            <v>680932</v>
          </cell>
          <cell r="E619">
            <v>119375</v>
          </cell>
          <cell r="F619">
            <v>0</v>
          </cell>
        </row>
        <row r="620">
          <cell r="A620">
            <v>119644</v>
          </cell>
          <cell r="B620" t="str">
            <v xml:space="preserve"> MÜng thµn câng ba  lo­i IVa D=1.50m  </v>
          </cell>
          <cell r="C620" t="str">
            <v>m</v>
          </cell>
          <cell r="D620">
            <v>834605</v>
          </cell>
          <cell r="E620">
            <v>152747</v>
          </cell>
          <cell r="F620">
            <v>0</v>
          </cell>
        </row>
        <row r="621">
          <cell r="A621">
            <v>119651</v>
          </cell>
          <cell r="B621" t="str">
            <v xml:space="preserve"> MÜng thµn câng ba  lo­i IVb D=0.75m  </v>
          </cell>
          <cell r="C621" t="str">
            <v>m</v>
          </cell>
          <cell r="D621">
            <v>143285</v>
          </cell>
          <cell r="E621">
            <v>62309</v>
          </cell>
          <cell r="F621">
            <v>0</v>
          </cell>
        </row>
        <row r="622">
          <cell r="A622">
            <v>119652</v>
          </cell>
          <cell r="B622" t="str">
            <v xml:space="preserve"> MÜng thµn câng ba  lo­i IVb D=1.00m  </v>
          </cell>
          <cell r="C622" t="str">
            <v>m</v>
          </cell>
          <cell r="D622">
            <v>259848</v>
          </cell>
          <cell r="E622">
            <v>86708</v>
          </cell>
          <cell r="F622">
            <v>0</v>
          </cell>
        </row>
        <row r="623">
          <cell r="A623">
            <v>119653</v>
          </cell>
          <cell r="B623" t="str">
            <v xml:space="preserve"> MÜng thµn câng ba  lo­i IVb D=1.25m  </v>
          </cell>
          <cell r="C623" t="str">
            <v>m</v>
          </cell>
          <cell r="D623">
            <v>340078</v>
          </cell>
          <cell r="E623">
            <v>103747</v>
          </cell>
          <cell r="F623">
            <v>0</v>
          </cell>
        </row>
        <row r="624">
          <cell r="A624">
            <v>119654</v>
          </cell>
          <cell r="B624" t="str">
            <v xml:space="preserve"> MÜng thµn câng ba  lo­i IVb D=1.50m  </v>
          </cell>
          <cell r="C624" t="str">
            <v>m</v>
          </cell>
          <cell r="D624">
            <v>414385</v>
          </cell>
          <cell r="E624">
            <v>131373</v>
          </cell>
          <cell r="F624">
            <v>0</v>
          </cell>
        </row>
        <row r="625">
          <cell r="A625">
            <v>119711</v>
          </cell>
          <cell r="B625" t="str">
            <v xml:space="preserve"> Xµy ½·u câng ½çn b±ng ½Ÿ    D=0.75m  </v>
          </cell>
          <cell r="C625" t="str">
            <v>CŸi</v>
          </cell>
          <cell r="D625">
            <v>955259</v>
          </cell>
          <cell r="E625">
            <v>154032</v>
          </cell>
          <cell r="F625">
            <v>0</v>
          </cell>
        </row>
        <row r="626">
          <cell r="A626">
            <v>119712</v>
          </cell>
          <cell r="B626" t="str">
            <v xml:space="preserve"> Xµy ½·u câng ½çn b±ng ½Ÿ    D=1.00m  </v>
          </cell>
          <cell r="C626" t="str">
            <v>CŸi</v>
          </cell>
          <cell r="D626">
            <v>1349854</v>
          </cell>
          <cell r="E626">
            <v>235641</v>
          </cell>
          <cell r="F626">
            <v>0</v>
          </cell>
        </row>
        <row r="627">
          <cell r="A627">
            <v>119713</v>
          </cell>
          <cell r="B627" t="str">
            <v xml:space="preserve"> Xµy ½·u câng ½çn b±ng ½Ÿ    D=1.25m  </v>
          </cell>
          <cell r="C627" t="str">
            <v>CŸi</v>
          </cell>
          <cell r="D627">
            <v>1928163</v>
          </cell>
          <cell r="E627">
            <v>346436</v>
          </cell>
          <cell r="F627">
            <v>0</v>
          </cell>
        </row>
        <row r="628">
          <cell r="A628">
            <v>119714</v>
          </cell>
          <cell r="B628" t="str">
            <v xml:space="preserve"> Xµy ½·u câng ½çn b±ng ½Ÿ    D=1.50m  </v>
          </cell>
          <cell r="C628" t="str">
            <v>CŸi</v>
          </cell>
          <cell r="D628">
            <v>2796888</v>
          </cell>
          <cell r="E628">
            <v>501224</v>
          </cell>
          <cell r="F628">
            <v>0</v>
          </cell>
        </row>
        <row r="629">
          <cell r="A629">
            <v>119721</v>
          </cell>
          <cell r="B629" t="str">
            <v xml:space="preserve"> Xµy ½·u câng ½ái,câng ba b±ng ½Ÿ D=0.75m </v>
          </cell>
          <cell r="C629" t="str">
            <v>CŸi</v>
          </cell>
          <cell r="D629">
            <v>1261006</v>
          </cell>
          <cell r="E629">
            <v>219536</v>
          </cell>
          <cell r="F629">
            <v>0</v>
          </cell>
        </row>
        <row r="630">
          <cell r="A630">
            <v>119722</v>
          </cell>
          <cell r="B630" t="str">
            <v xml:space="preserve"> Xµy ½·u câng ½ái,câng ba b±ng ½Ÿ D=1.00m </v>
          </cell>
          <cell r="C630" t="str">
            <v>CŸi</v>
          </cell>
          <cell r="D630">
            <v>1843930</v>
          </cell>
          <cell r="E630">
            <v>334870</v>
          </cell>
          <cell r="F630">
            <v>0</v>
          </cell>
        </row>
        <row r="631">
          <cell r="A631">
            <v>119723</v>
          </cell>
          <cell r="B631" t="str">
            <v xml:space="preserve"> Xµy ½·u câng ½ái,câng ba b±ng ½Ÿ D=1.25m </v>
          </cell>
          <cell r="C631" t="str">
            <v>CŸi</v>
          </cell>
          <cell r="D631">
            <v>2650847</v>
          </cell>
          <cell r="E631">
            <v>481443</v>
          </cell>
          <cell r="F631">
            <v>0</v>
          </cell>
        </row>
        <row r="632">
          <cell r="A632">
            <v>119724</v>
          </cell>
          <cell r="B632" t="str">
            <v xml:space="preserve"> Xµy ½·u câng ½ái,câng ba b±ng ½Ÿ D=1.50m </v>
          </cell>
          <cell r="C632" t="str">
            <v>CŸi</v>
          </cell>
          <cell r="D632">
            <v>3687860</v>
          </cell>
          <cell r="E632">
            <v>664119</v>
          </cell>
          <cell r="F632">
            <v>0</v>
          </cell>
        </row>
        <row r="633">
          <cell r="A633">
            <v>119811</v>
          </cell>
          <cell r="B633" t="str">
            <v xml:space="preserve"> L¡m hâ tò nõèc sµu 1.5m D=0.75m  </v>
          </cell>
          <cell r="C633" t="str">
            <v>CŸi</v>
          </cell>
          <cell r="D633">
            <v>1206498</v>
          </cell>
          <cell r="E633">
            <v>273590</v>
          </cell>
          <cell r="F633">
            <v>0</v>
          </cell>
        </row>
        <row r="634">
          <cell r="A634">
            <v>119812</v>
          </cell>
          <cell r="B634" t="str">
            <v xml:space="preserve"> L¡m hâ tò nõèc sµu 1.5m D=1.00m  </v>
          </cell>
          <cell r="C634" t="str">
            <v>CŸi</v>
          </cell>
          <cell r="D634">
            <v>1358123</v>
          </cell>
          <cell r="E634">
            <v>311746</v>
          </cell>
          <cell r="F634">
            <v>0</v>
          </cell>
        </row>
        <row r="635">
          <cell r="A635">
            <v>119813</v>
          </cell>
          <cell r="B635" t="str">
            <v xml:space="preserve"> L¡m hâ tò nõèc sµu 1.5m D=1.25m  </v>
          </cell>
          <cell r="C635" t="str">
            <v>CŸi</v>
          </cell>
          <cell r="D635">
            <v>1381599</v>
          </cell>
          <cell r="E635">
            <v>329898</v>
          </cell>
          <cell r="F635">
            <v>0</v>
          </cell>
        </row>
        <row r="636">
          <cell r="A636">
            <v>119814</v>
          </cell>
          <cell r="B636" t="str">
            <v xml:space="preserve"> L¡m hâ tò nõèc sµu 1.5m D=1.50m  </v>
          </cell>
          <cell r="C636" t="str">
            <v>CŸi</v>
          </cell>
          <cell r="D636">
            <v>1458423</v>
          </cell>
          <cell r="E636">
            <v>357461</v>
          </cell>
          <cell r="F636">
            <v>0</v>
          </cell>
        </row>
        <row r="637">
          <cell r="A637">
            <v>119821</v>
          </cell>
          <cell r="B637" t="str">
            <v xml:space="preserve"> L¡m hâ tò nõèc sµu 2.0m D=0.75m  </v>
          </cell>
          <cell r="C637" t="str">
            <v>CŸi</v>
          </cell>
          <cell r="D637">
            <v>1666806</v>
          </cell>
          <cell r="E637">
            <v>381133</v>
          </cell>
          <cell r="F637">
            <v>0</v>
          </cell>
        </row>
        <row r="638">
          <cell r="A638">
            <v>119822</v>
          </cell>
          <cell r="B638" t="str">
            <v xml:space="preserve"> L¡m hâ tò nõèc sµu 2.0m D=1.00m  </v>
          </cell>
          <cell r="C638" t="str">
            <v>CŸi</v>
          </cell>
          <cell r="D638">
            <v>1837655</v>
          </cell>
          <cell r="E638">
            <v>428262</v>
          </cell>
          <cell r="F638">
            <v>0</v>
          </cell>
        </row>
        <row r="639">
          <cell r="A639">
            <v>119823</v>
          </cell>
          <cell r="B639" t="str">
            <v xml:space="preserve"> L¡m hâ tò nõèc sµu 2.0m D=1.25m  </v>
          </cell>
          <cell r="C639" t="str">
            <v>CŸi</v>
          </cell>
          <cell r="D639">
            <v>1948012</v>
          </cell>
          <cell r="E639">
            <v>462851</v>
          </cell>
          <cell r="F639">
            <v>0</v>
          </cell>
        </row>
        <row r="640">
          <cell r="A640">
            <v>119824</v>
          </cell>
          <cell r="B640" t="str">
            <v xml:space="preserve"> L¡m hâ tò nõèc sµu 2.0m D=1.50m  </v>
          </cell>
          <cell r="C640" t="str">
            <v>CŸi</v>
          </cell>
          <cell r="D640">
            <v>2037809</v>
          </cell>
          <cell r="E640">
            <v>497441</v>
          </cell>
          <cell r="F640">
            <v>0</v>
          </cell>
        </row>
        <row r="641">
          <cell r="A641">
            <v>119831</v>
          </cell>
          <cell r="B641" t="str">
            <v xml:space="preserve"> L¡m hâ tò nõèc sµu 2.5m D=0.75m  </v>
          </cell>
          <cell r="C641" t="str">
            <v>CŸi</v>
          </cell>
          <cell r="D641">
            <v>2241800</v>
          </cell>
          <cell r="E641">
            <v>508050</v>
          </cell>
          <cell r="F641">
            <v>0</v>
          </cell>
        </row>
        <row r="642">
          <cell r="A642">
            <v>119832</v>
          </cell>
          <cell r="B642" t="str">
            <v xml:space="preserve"> L¡m hâ tò nõèc sµu 2.5m D=1.00m  </v>
          </cell>
          <cell r="C642" t="str">
            <v>CŸi</v>
          </cell>
          <cell r="D642">
            <v>2412379</v>
          </cell>
          <cell r="E642">
            <v>566377</v>
          </cell>
          <cell r="F642">
            <v>0</v>
          </cell>
        </row>
        <row r="643">
          <cell r="A643">
            <v>119833</v>
          </cell>
          <cell r="B643" t="str">
            <v xml:space="preserve"> L¡m hâ tò nõèc sµu 2.5m D=1.25m  </v>
          </cell>
          <cell r="C643" t="str">
            <v>CŸi</v>
          </cell>
          <cell r="D643">
            <v>2600001</v>
          </cell>
          <cell r="E643">
            <v>611386</v>
          </cell>
          <cell r="F643">
            <v>0</v>
          </cell>
        </row>
        <row r="644">
          <cell r="A644">
            <v>119834</v>
          </cell>
          <cell r="B644" t="str">
            <v xml:space="preserve"> L¡m hâ tò nõèc sµu 2.5m D=1.50m  </v>
          </cell>
          <cell r="C644" t="str">
            <v>CŸi</v>
          </cell>
          <cell r="D644">
            <v>2769111</v>
          </cell>
          <cell r="E644">
            <v>661525</v>
          </cell>
          <cell r="F644">
            <v>0</v>
          </cell>
        </row>
        <row r="645">
          <cell r="A645">
            <v>119911</v>
          </cell>
          <cell r="B645" t="str">
            <v xml:space="preserve"> Qu¾t nhúa châng th¶m,nâi âng ½çn D 0.75m </v>
          </cell>
          <cell r="C645" t="str">
            <v>CŸi</v>
          </cell>
          <cell r="D645">
            <v>30896</v>
          </cell>
          <cell r="E645">
            <v>4972</v>
          </cell>
          <cell r="F645">
            <v>0</v>
          </cell>
        </row>
        <row r="646">
          <cell r="A646">
            <v>119912</v>
          </cell>
          <cell r="B646" t="str">
            <v xml:space="preserve"> Qu¾t nhúa châng th¶m,nâi âng ½çn D 1.00m </v>
          </cell>
          <cell r="C646" t="str">
            <v>CŸi</v>
          </cell>
          <cell r="D646">
            <v>40828</v>
          </cell>
          <cell r="E646">
            <v>5837</v>
          </cell>
          <cell r="F646">
            <v>0</v>
          </cell>
        </row>
        <row r="647">
          <cell r="A647">
            <v>119913</v>
          </cell>
          <cell r="B647" t="str">
            <v xml:space="preserve"> Qu¾t nhúa châng th¶m,nâi âng ½çn D 1.25m </v>
          </cell>
          <cell r="C647" t="str">
            <v>CŸi</v>
          </cell>
          <cell r="D647">
            <v>50189</v>
          </cell>
          <cell r="E647">
            <v>8323</v>
          </cell>
          <cell r="F647">
            <v>0</v>
          </cell>
        </row>
        <row r="648">
          <cell r="A648">
            <v>119914</v>
          </cell>
          <cell r="B648" t="str">
            <v xml:space="preserve"> Qu¾t nhúa châng th¶m,nâi âng ½çn D 1.50m </v>
          </cell>
          <cell r="C648" t="str">
            <v>CŸi</v>
          </cell>
          <cell r="D648">
            <v>59745</v>
          </cell>
          <cell r="E648">
            <v>11025</v>
          </cell>
          <cell r="F648">
            <v>0</v>
          </cell>
        </row>
        <row r="649">
          <cell r="A649">
            <v>200111</v>
          </cell>
          <cell r="B649" t="str">
            <v xml:space="preserve"> Xµy mÜng ½Ÿ hæc D¡y &lt;=60cm  vùa M50  </v>
          </cell>
          <cell r="C649" t="str">
            <v>m3</v>
          </cell>
          <cell r="D649">
            <v>151778</v>
          </cell>
          <cell r="E649">
            <v>20646</v>
          </cell>
          <cell r="F649">
            <v>0</v>
          </cell>
        </row>
        <row r="650">
          <cell r="A650">
            <v>200112</v>
          </cell>
          <cell r="B650" t="str">
            <v xml:space="preserve"> Xµy mÜng ½Ÿ hæc D¡y &lt;=60cm  vùa M75  </v>
          </cell>
          <cell r="C650" t="str">
            <v>m3</v>
          </cell>
          <cell r="D650">
            <v>175539</v>
          </cell>
          <cell r="E650">
            <v>20646</v>
          </cell>
          <cell r="F650">
            <v>0</v>
          </cell>
        </row>
        <row r="651">
          <cell r="A651">
            <v>200121</v>
          </cell>
          <cell r="B651" t="str">
            <v xml:space="preserve"> Xµy mÜng ½Ÿ hæc D¡y &gt; 60cm  vùa M50  </v>
          </cell>
          <cell r="C651" t="str">
            <v>m3</v>
          </cell>
          <cell r="D651">
            <v>151778</v>
          </cell>
          <cell r="E651">
            <v>19889</v>
          </cell>
          <cell r="F651">
            <v>0</v>
          </cell>
        </row>
        <row r="652">
          <cell r="A652">
            <v>200122</v>
          </cell>
          <cell r="B652" t="str">
            <v xml:space="preserve"> Xµy mÜng ½Ÿ hæc D¡y &gt; 60cm  vùa M75  </v>
          </cell>
          <cell r="C652" t="str">
            <v>m3</v>
          </cell>
          <cell r="D652">
            <v>175539</v>
          </cell>
          <cell r="E652">
            <v>19889</v>
          </cell>
          <cell r="F652">
            <v>0</v>
          </cell>
        </row>
        <row r="653">
          <cell r="A653">
            <v>200211</v>
          </cell>
          <cell r="B653" t="str">
            <v xml:space="preserve"> Xµy tõéng th²ng ½Ÿ hæc B&lt;=60cm H&lt;=2m M50 </v>
          </cell>
          <cell r="C653" t="str">
            <v>m3</v>
          </cell>
          <cell r="D653">
            <v>151778</v>
          </cell>
          <cell r="E653">
            <v>23348</v>
          </cell>
          <cell r="F653">
            <v>0</v>
          </cell>
        </row>
        <row r="654">
          <cell r="A654">
            <v>200212</v>
          </cell>
          <cell r="B654" t="str">
            <v xml:space="preserve"> Xµy tõéng th²ng ½Ÿ hæc B&lt;=60cm H&lt;=2m M50 </v>
          </cell>
          <cell r="C654" t="str">
            <v>m3</v>
          </cell>
          <cell r="D654">
            <v>175539</v>
          </cell>
          <cell r="E654">
            <v>23348</v>
          </cell>
          <cell r="F654">
            <v>0</v>
          </cell>
        </row>
        <row r="655">
          <cell r="A655">
            <v>200221</v>
          </cell>
          <cell r="B655" t="str">
            <v xml:space="preserve"> Xµy tõéng th²ng ½Ÿ hæc B&lt;=60cm H&gt; 2m M50 </v>
          </cell>
          <cell r="C655" t="str">
            <v>m3</v>
          </cell>
          <cell r="D655">
            <v>174624</v>
          </cell>
          <cell r="E655">
            <v>27023</v>
          </cell>
          <cell r="F655">
            <v>0</v>
          </cell>
        </row>
        <row r="656">
          <cell r="A656">
            <v>200222</v>
          </cell>
          <cell r="B656" t="str">
            <v xml:space="preserve"> Xµy tõéng th²ng ½Ÿ hæc B&lt;=60cm H&gt; 2m M50 </v>
          </cell>
          <cell r="C656" t="str">
            <v>m3</v>
          </cell>
          <cell r="D656">
            <v>198385</v>
          </cell>
          <cell r="E656">
            <v>27023</v>
          </cell>
          <cell r="F656">
            <v>0</v>
          </cell>
        </row>
        <row r="657">
          <cell r="A657">
            <v>200231</v>
          </cell>
          <cell r="B657" t="str">
            <v xml:space="preserve"> Xµy tõéng th²ng ½Ÿ hæc B&gt; 60cm H&lt;=2m M50 </v>
          </cell>
          <cell r="C657" t="str">
            <v>m3</v>
          </cell>
          <cell r="D657">
            <v>151778</v>
          </cell>
          <cell r="E657">
            <v>22483</v>
          </cell>
          <cell r="F657">
            <v>0</v>
          </cell>
        </row>
        <row r="658">
          <cell r="A658">
            <v>200232</v>
          </cell>
          <cell r="B658" t="str">
            <v xml:space="preserve"> Xµy tõéng th²ng ½Ÿ hæc B&gt; 60cm H&lt;=2m M50 </v>
          </cell>
          <cell r="C658" t="str">
            <v>m3</v>
          </cell>
          <cell r="D658">
            <v>175539</v>
          </cell>
          <cell r="E658">
            <v>22483</v>
          </cell>
          <cell r="F658">
            <v>0</v>
          </cell>
        </row>
        <row r="659">
          <cell r="A659">
            <v>200241</v>
          </cell>
          <cell r="B659" t="str">
            <v xml:space="preserve"> Xµy tõéng th²ng ½Ÿ hæc B&gt; 60cm H&gt; 2m M50 </v>
          </cell>
          <cell r="C659" t="str">
            <v>m3</v>
          </cell>
          <cell r="D659">
            <v>168936</v>
          </cell>
          <cell r="E659">
            <v>25618</v>
          </cell>
          <cell r="F659">
            <v>0</v>
          </cell>
        </row>
        <row r="660">
          <cell r="A660">
            <v>200242</v>
          </cell>
          <cell r="B660" t="str">
            <v xml:space="preserve"> Xµy tõéng th²ng ½Ÿ hæc B&gt; 60cm H&gt; 2m M50 </v>
          </cell>
          <cell r="C660" t="str">
            <v>m3</v>
          </cell>
          <cell r="D660">
            <v>192696</v>
          </cell>
          <cell r="E660">
            <v>25618</v>
          </cell>
          <cell r="F660">
            <v>0</v>
          </cell>
        </row>
        <row r="661">
          <cell r="A661">
            <v>200541</v>
          </cell>
          <cell r="B661" t="str">
            <v xml:space="preserve"> XÆp ½Ÿ khan m´t b±ng             vùa M50 </v>
          </cell>
          <cell r="C661" t="str">
            <v>m3</v>
          </cell>
          <cell r="D661">
            <v>84573</v>
          </cell>
          <cell r="E661">
            <v>12971</v>
          </cell>
          <cell r="F661">
            <v>0</v>
          </cell>
        </row>
        <row r="662">
          <cell r="A662">
            <v>200542</v>
          </cell>
          <cell r="B662" t="str">
            <v xml:space="preserve"> XÆp ½Ÿ khan m´t b±ng             vùa M75 </v>
          </cell>
          <cell r="C662" t="str">
            <v>m3</v>
          </cell>
          <cell r="D662">
            <v>88364</v>
          </cell>
          <cell r="E662">
            <v>15155</v>
          </cell>
          <cell r="F662">
            <v>0</v>
          </cell>
        </row>
        <row r="663">
          <cell r="A663">
            <v>200551</v>
          </cell>
          <cell r="B663" t="str">
            <v xml:space="preserve"> XÆp ½Ÿ khan mŸi dâc th²ng        vùa M50 </v>
          </cell>
          <cell r="C663" t="str">
            <v>m3</v>
          </cell>
          <cell r="D663">
            <v>84573</v>
          </cell>
          <cell r="E663">
            <v>21446</v>
          </cell>
          <cell r="F663">
            <v>0</v>
          </cell>
        </row>
        <row r="664">
          <cell r="A664">
            <v>200552</v>
          </cell>
          <cell r="B664" t="str">
            <v xml:space="preserve"> XÆp ½Ÿ khan mŸi dâc th²ng        vùa M75 </v>
          </cell>
          <cell r="C664" t="str">
            <v>m3</v>
          </cell>
          <cell r="D664">
            <v>88364</v>
          </cell>
          <cell r="E664">
            <v>18916</v>
          </cell>
          <cell r="F664">
            <v>0</v>
          </cell>
        </row>
        <row r="665">
          <cell r="A665">
            <v>200561</v>
          </cell>
          <cell r="B665" t="str">
            <v xml:space="preserve"> XÆp ½Ÿ khan mŸi dâc cong         vùa M50 </v>
          </cell>
          <cell r="C665" t="str">
            <v>m3</v>
          </cell>
          <cell r="D665">
            <v>88520</v>
          </cell>
          <cell r="E665">
            <v>21727</v>
          </cell>
          <cell r="F665">
            <v>0</v>
          </cell>
        </row>
        <row r="666">
          <cell r="A666">
            <v>200562</v>
          </cell>
          <cell r="B666" t="str">
            <v xml:space="preserve"> XÆp ½Ÿ khan mŸi dâc cong         vùa M75 </v>
          </cell>
          <cell r="C666" t="str">
            <v>m3</v>
          </cell>
          <cell r="D666">
            <v>92311</v>
          </cell>
          <cell r="E666">
            <v>21727</v>
          </cell>
          <cell r="F666">
            <v>0</v>
          </cell>
        </row>
        <row r="667">
          <cell r="A667">
            <v>200610</v>
          </cell>
          <cell r="B667" t="str">
            <v xml:space="preserve"> XÆp ½Ÿ khan m´t b±ng,kháng tr¾t m­ch     </v>
          </cell>
          <cell r="C667" t="str">
            <v>m3</v>
          </cell>
          <cell r="D667">
            <v>71769</v>
          </cell>
          <cell r="E667">
            <v>12971</v>
          </cell>
          <cell r="F667">
            <v>0</v>
          </cell>
        </row>
        <row r="668">
          <cell r="A668">
            <v>200620</v>
          </cell>
          <cell r="B668" t="str">
            <v xml:space="preserve"> XÆp ½Ÿ khan mŸi dâc th²ng kháng tr¾tm­ch </v>
          </cell>
          <cell r="C668" t="str">
            <v>m3</v>
          </cell>
          <cell r="D668">
            <v>71769</v>
          </cell>
          <cell r="E668">
            <v>15155</v>
          </cell>
          <cell r="F668">
            <v>0</v>
          </cell>
        </row>
        <row r="669">
          <cell r="A669">
            <v>200630</v>
          </cell>
          <cell r="B669" t="str">
            <v xml:space="preserve"> XÆp ½Ÿ khan mŸi dâc cong kháng tr¾t m­ch </v>
          </cell>
          <cell r="C669" t="str">
            <v>m3</v>
          </cell>
          <cell r="D669">
            <v>76257</v>
          </cell>
          <cell r="E669">
            <v>21446</v>
          </cell>
          <cell r="F669">
            <v>0</v>
          </cell>
        </row>
        <row r="670">
          <cell r="A670">
            <v>200711</v>
          </cell>
          <cell r="B670" t="str">
            <v xml:space="preserve"> Xµy câng ½Ÿ hæc                  vùa M50 </v>
          </cell>
          <cell r="C670" t="str">
            <v>m3</v>
          </cell>
          <cell r="D670">
            <v>203572</v>
          </cell>
          <cell r="E670">
            <v>33292</v>
          </cell>
          <cell r="F670">
            <v>0</v>
          </cell>
        </row>
        <row r="671">
          <cell r="A671">
            <v>200712</v>
          </cell>
          <cell r="B671" t="str">
            <v xml:space="preserve"> Xµy câng ½Ÿ hæc                  vùa M75 </v>
          </cell>
          <cell r="C671" t="str">
            <v>m3</v>
          </cell>
          <cell r="D671">
            <v>227333</v>
          </cell>
          <cell r="E671">
            <v>33292</v>
          </cell>
          <cell r="F671">
            <v>0</v>
          </cell>
        </row>
        <row r="672">
          <cell r="A672">
            <v>200811</v>
          </cell>
          <cell r="B672" t="str">
            <v xml:space="preserve"> Xµy ½Ÿ hæc cŸc kÆt c¶u phöc t­p khŸc M50 </v>
          </cell>
          <cell r="C672" t="str">
            <v>m3</v>
          </cell>
          <cell r="D672">
            <v>165848</v>
          </cell>
          <cell r="E672">
            <v>44642</v>
          </cell>
          <cell r="F672">
            <v>0</v>
          </cell>
        </row>
        <row r="673">
          <cell r="A673">
            <v>200812</v>
          </cell>
          <cell r="B673" t="str">
            <v xml:space="preserve"> Xµy ½Ÿ hæc cŸc kÆt c¶u phöc t­p khŸc M75 </v>
          </cell>
          <cell r="C673" t="str">
            <v>m3</v>
          </cell>
          <cell r="D673">
            <v>189608</v>
          </cell>
          <cell r="E673">
            <v>44642</v>
          </cell>
          <cell r="F673">
            <v>0</v>
          </cell>
        </row>
        <row r="674">
          <cell r="A674">
            <v>203111</v>
          </cell>
          <cell r="B674" t="str">
            <v xml:space="preserve"> Xµy mÜng g­ch ch× 6.5x10.5x22 ,B&lt;=33cm, M50</v>
          </cell>
          <cell r="C674" t="str">
            <v>m3</v>
          </cell>
          <cell r="D674">
            <v>231958</v>
          </cell>
          <cell r="E674" t="str">
            <v>00      18051.00</v>
          </cell>
          <cell r="F674">
            <v>0</v>
          </cell>
        </row>
        <row r="675">
          <cell r="A675">
            <v>203112</v>
          </cell>
          <cell r="B675" t="str">
            <v xml:space="preserve"> Xµy mÜng g­ch ch× 6.5x10.5x22 ,B&lt;=33cm, M75</v>
          </cell>
          <cell r="C675" t="str">
            <v>m3</v>
          </cell>
          <cell r="D675">
            <v>248</v>
          </cell>
          <cell r="E675" t="str">
            <v>36      18051.00</v>
          </cell>
          <cell r="F675">
            <v>0</v>
          </cell>
        </row>
        <row r="676">
          <cell r="A676">
            <v>203121</v>
          </cell>
          <cell r="B676" t="str">
            <v xml:space="preserve"> Xµy mÜng g­ch ch× 6.5x10.5x22 ,B&gt; 33cm, M50</v>
          </cell>
          <cell r="C676" t="str">
            <v>m3</v>
          </cell>
          <cell r="D676">
            <v>230338</v>
          </cell>
          <cell r="E676" t="str">
            <v>00      16106.00</v>
          </cell>
          <cell r="F676">
            <v>0</v>
          </cell>
        </row>
        <row r="677">
          <cell r="A677">
            <v>203122</v>
          </cell>
          <cell r="B677" t="str">
            <v xml:space="preserve"> Xµy mÜng g­ch ch× 6.5x10.5x22 ,B&gt; 33cm, M75</v>
          </cell>
          <cell r="C677" t="str">
            <v>m3</v>
          </cell>
          <cell r="D677">
            <v>247310</v>
          </cell>
          <cell r="E677" t="str">
            <v>00      16106.00</v>
          </cell>
          <cell r="F677">
            <v>0</v>
          </cell>
        </row>
        <row r="678">
          <cell r="A678">
            <v>203211</v>
          </cell>
          <cell r="B678" t="str">
            <v xml:space="preserve"> Tõéng g­ch ch× 6.5x10.5x22,B&lt;=11,H&lt;=4m,M25</v>
          </cell>
          <cell r="C678" t="str">
            <v>m3</v>
          </cell>
          <cell r="D678">
            <v>248000</v>
          </cell>
          <cell r="E678">
            <v>26050</v>
          </cell>
          <cell r="F678">
            <v>924</v>
          </cell>
        </row>
        <row r="679">
          <cell r="A679">
            <v>203212</v>
          </cell>
          <cell r="B679" t="str">
            <v xml:space="preserve"> Tõéng g­ch ch× 6.5x10.5x22,B&lt;=11,H&lt;=4m,M50</v>
          </cell>
          <cell r="C679" t="str">
            <v>m3</v>
          </cell>
          <cell r="D679">
            <v>265837</v>
          </cell>
          <cell r="E679">
            <v>26050</v>
          </cell>
          <cell r="F679">
            <v>924</v>
          </cell>
        </row>
        <row r="680">
          <cell r="A680">
            <v>203221</v>
          </cell>
          <cell r="B680" t="str">
            <v xml:space="preserve"> Tõéng g­ch ch× 6.5x10.5x22,B&lt;=11,H&gt; 4m,M25</v>
          </cell>
          <cell r="C680" t="str">
            <v>m3</v>
          </cell>
          <cell r="D680">
            <v>263380</v>
          </cell>
          <cell r="E680">
            <v>26266</v>
          </cell>
          <cell r="F680">
            <v>2358</v>
          </cell>
        </row>
        <row r="681">
          <cell r="A681">
            <v>203222</v>
          </cell>
          <cell r="B681" t="str">
            <v xml:space="preserve"> Tõéng g­ch ch× 6.5x10.5x22,B&lt;=11,H&gt; 4m,M50</v>
          </cell>
          <cell r="C681" t="str">
            <v>m3</v>
          </cell>
          <cell r="D681">
            <v>281217</v>
          </cell>
          <cell r="E681">
            <v>26266</v>
          </cell>
          <cell r="F681">
            <v>2358</v>
          </cell>
        </row>
        <row r="682">
          <cell r="A682">
            <v>203231</v>
          </cell>
          <cell r="B682" t="str">
            <v xml:space="preserve"> Tõéng g­ch ch× 6.5x10.5x22,B&lt;=33,H&lt;=4m,M25</v>
          </cell>
          <cell r="C682" t="str">
            <v>m3</v>
          </cell>
          <cell r="D682">
            <v>227058</v>
          </cell>
          <cell r="E682" t="str">
            <v>0      20754.00</v>
          </cell>
          <cell r="F682">
            <v>924</v>
          </cell>
        </row>
        <row r="683">
          <cell r="A683">
            <v>203232</v>
          </cell>
          <cell r="B683" t="str">
            <v xml:space="preserve"> Tõéng g­ch ch× 6.5x10.5x22,B&lt;=33,H&lt;=4m,M50</v>
          </cell>
          <cell r="C683" t="str">
            <v>m3</v>
          </cell>
          <cell r="D683">
            <v>249548</v>
          </cell>
          <cell r="E683">
            <v>20754</v>
          </cell>
          <cell r="F683">
            <v>924</v>
          </cell>
        </row>
        <row r="684">
          <cell r="A684">
            <v>203241</v>
          </cell>
          <cell r="B684" t="str">
            <v xml:space="preserve"> Tõéng g­ch ch× 6.5x10.5x22,B&lt;=33,H&gt; 4m,M25</v>
          </cell>
          <cell r="C684" t="str">
            <v>m3</v>
          </cell>
          <cell r="D684">
            <v>242438</v>
          </cell>
          <cell r="E684" t="str">
            <v>0      21294.00</v>
          </cell>
          <cell r="F684">
            <v>2358</v>
          </cell>
        </row>
        <row r="685">
          <cell r="A685">
            <v>203242</v>
          </cell>
          <cell r="B685" t="str">
            <v xml:space="preserve"> Tõéng g­ch ch× 6.5x10.5x22,B&lt;=33,H&gt; 4m,M50</v>
          </cell>
          <cell r="C685" t="str">
            <v>m3</v>
          </cell>
          <cell r="D685">
            <v>264927</v>
          </cell>
          <cell r="E685" t="str">
            <v>0      21294.00</v>
          </cell>
          <cell r="F685">
            <v>2358</v>
          </cell>
        </row>
        <row r="686">
          <cell r="A686">
            <v>203251</v>
          </cell>
          <cell r="B686" t="str">
            <v xml:space="preserve"> Tõéng g­ch ch× 6.5x10.5x22,B&gt; 33,H&lt;=4m,M25</v>
          </cell>
          <cell r="C686" t="str">
            <v>m3</v>
          </cell>
          <cell r="D686">
            <v>223607</v>
          </cell>
          <cell r="E686" t="str">
            <v>0      17943.00</v>
          </cell>
          <cell r="F686">
            <v>924</v>
          </cell>
        </row>
        <row r="687">
          <cell r="A687">
            <v>203252</v>
          </cell>
          <cell r="B687" t="str">
            <v xml:space="preserve"> Tõéng g­ch ch× 6.5x10.5x22,B&gt; 33,H&lt;=4m,M50</v>
          </cell>
          <cell r="C687" t="str">
            <v>m3</v>
          </cell>
          <cell r="D687">
            <v>246872</v>
          </cell>
          <cell r="E687" t="str">
            <v>0      17943.00</v>
          </cell>
          <cell r="F687">
            <v>924</v>
          </cell>
        </row>
        <row r="688">
          <cell r="A688">
            <v>203261</v>
          </cell>
          <cell r="B688" t="str">
            <v xml:space="preserve"> Tõéng g­ch ch× 6.5x10.5x22,B&gt; 33,H&gt; 4m,M25</v>
          </cell>
          <cell r="C688" t="str">
            <v>m3</v>
          </cell>
          <cell r="D688">
            <v>234703</v>
          </cell>
          <cell r="E688">
            <v>19457</v>
          </cell>
          <cell r="F688">
            <v>2358</v>
          </cell>
        </row>
        <row r="689">
          <cell r="A689">
            <v>203262</v>
          </cell>
          <cell r="B689" t="str">
            <v xml:space="preserve"> Tõéng g­ch ch× 6.5x10.5x22,B&gt; 33,H&gt; 4m,M50</v>
          </cell>
          <cell r="C689" t="str">
            <v>m3</v>
          </cell>
          <cell r="D689">
            <v>257968</v>
          </cell>
          <cell r="E689">
            <v>19457</v>
          </cell>
          <cell r="F689">
            <v>2358</v>
          </cell>
        </row>
        <row r="690">
          <cell r="A690">
            <v>203311</v>
          </cell>
          <cell r="B690" t="str">
            <v xml:space="preserve"> Xµy cæt trò ½æc lºp trong mài ‡K vùa TH M25</v>
          </cell>
          <cell r="C690" t="str">
            <v>m3</v>
          </cell>
          <cell r="D690">
            <v>240392</v>
          </cell>
          <cell r="E690">
            <v>43237</v>
          </cell>
          <cell r="F690">
            <v>0</v>
          </cell>
        </row>
        <row r="691">
          <cell r="A691">
            <v>203312</v>
          </cell>
          <cell r="B691" t="str">
            <v xml:space="preserve"> Xµy cæt trò ½æc lºp trong mài ‡K vùa TH M50</v>
          </cell>
          <cell r="C691" t="str">
            <v>m3</v>
          </cell>
          <cell r="D691">
            <v>263657</v>
          </cell>
          <cell r="E691">
            <v>43237</v>
          </cell>
          <cell r="F691">
            <v>0</v>
          </cell>
        </row>
        <row r="692">
          <cell r="A692">
            <v>203411</v>
          </cell>
          <cell r="B692" t="str">
            <v xml:space="preserve"> Xµy tõéng cong d¡y&lt;=33cm, cao&lt;=4m vùa TH50</v>
          </cell>
          <cell r="C692" t="str">
            <v>m3</v>
          </cell>
          <cell r="D692">
            <v>239425</v>
          </cell>
          <cell r="E692">
            <v>30050</v>
          </cell>
          <cell r="F692">
            <v>959</v>
          </cell>
        </row>
        <row r="693">
          <cell r="A693">
            <v>203412</v>
          </cell>
          <cell r="B693" t="str">
            <v xml:space="preserve"> Xµy tõéng cong d¡y&lt;=33cm, cao&lt;=4m vùa TH75</v>
          </cell>
          <cell r="C693" t="str">
            <v>m3</v>
          </cell>
          <cell r="D693">
            <v>255831</v>
          </cell>
          <cell r="E693">
            <v>30050</v>
          </cell>
          <cell r="F693">
            <v>959</v>
          </cell>
        </row>
        <row r="694">
          <cell r="A694">
            <v>203421</v>
          </cell>
          <cell r="B694" t="str">
            <v xml:space="preserve"> Xµy tõéng cong d¡y&lt;=33cm, cao&gt; 4m vùa TH50</v>
          </cell>
          <cell r="C694" t="str">
            <v>m3</v>
          </cell>
          <cell r="D694">
            <v>254804</v>
          </cell>
          <cell r="E694">
            <v>33401</v>
          </cell>
          <cell r="F694">
            <v>959</v>
          </cell>
        </row>
        <row r="695">
          <cell r="A695">
            <v>203422</v>
          </cell>
          <cell r="B695" t="str">
            <v xml:space="preserve"> Xµy tõéng cong d¡y&lt;=33cm, cao&gt; 4m vùa TH75</v>
          </cell>
          <cell r="C695" t="str">
            <v>m3</v>
          </cell>
          <cell r="D695">
            <v>271210</v>
          </cell>
          <cell r="E695">
            <v>33401</v>
          </cell>
          <cell r="F695">
            <v>959</v>
          </cell>
        </row>
        <row r="696">
          <cell r="A696">
            <v>203411</v>
          </cell>
          <cell r="B696" t="str">
            <v xml:space="preserve"> Xµy tõéng cong d¡y&gt; 33cm, cao&lt;=4m vùa TH50</v>
          </cell>
          <cell r="C696" t="str">
            <v>m3</v>
          </cell>
          <cell r="D696">
            <v>236400</v>
          </cell>
          <cell r="E696">
            <v>28104</v>
          </cell>
          <cell r="F696">
            <v>959</v>
          </cell>
        </row>
        <row r="697">
          <cell r="A697">
            <v>203412</v>
          </cell>
          <cell r="B697" t="str">
            <v xml:space="preserve"> Xµy tõéng cong d¡y &gt;33cm, cao&lt;=4m vùa TH75</v>
          </cell>
          <cell r="C697" t="str">
            <v>m3</v>
          </cell>
          <cell r="D697">
            <v>253372</v>
          </cell>
          <cell r="E697">
            <v>28104</v>
          </cell>
          <cell r="F697">
            <v>959</v>
          </cell>
        </row>
        <row r="698">
          <cell r="A698">
            <v>203421</v>
          </cell>
          <cell r="B698" t="str">
            <v xml:space="preserve"> Xµy tõéng cong d¡y &gt;33cm, cao&gt; 4m vùa TH50</v>
          </cell>
          <cell r="C698" t="str">
            <v>m3</v>
          </cell>
          <cell r="D698">
            <v>247496</v>
          </cell>
          <cell r="E698">
            <v>31239</v>
          </cell>
          <cell r="F698">
            <v>959</v>
          </cell>
        </row>
        <row r="699">
          <cell r="A699">
            <v>203422</v>
          </cell>
          <cell r="B699" t="str">
            <v xml:space="preserve"> Xµy tõéng cong d¡y &gt;33cm, cao&gt; 4m vùa TH75</v>
          </cell>
          <cell r="C699" t="str">
            <v>m3</v>
          </cell>
          <cell r="D699">
            <v>264468</v>
          </cell>
          <cell r="E699">
            <v>31239</v>
          </cell>
          <cell r="F699">
            <v>959</v>
          </cell>
        </row>
        <row r="700">
          <cell r="A700">
            <v>203511</v>
          </cell>
          <cell r="B700" t="str">
            <v xml:space="preserve"> Xµy câng cuân cong vùa TH M50            </v>
          </cell>
          <cell r="C700" t="str">
            <v>m3</v>
          </cell>
          <cell r="D700">
            <v>283882</v>
          </cell>
          <cell r="E700">
            <v>50371</v>
          </cell>
          <cell r="F700">
            <v>924</v>
          </cell>
        </row>
        <row r="701">
          <cell r="A701">
            <v>203512</v>
          </cell>
          <cell r="B701" t="str">
            <v xml:space="preserve"> Xµy câng cuân cong vùa TH M75            </v>
          </cell>
          <cell r="C701" t="str">
            <v>m3</v>
          </cell>
          <cell r="D701">
            <v>299723</v>
          </cell>
          <cell r="E701">
            <v>50371</v>
          </cell>
          <cell r="F701">
            <v>924</v>
          </cell>
        </row>
        <row r="702">
          <cell r="A702">
            <v>203521</v>
          </cell>
          <cell r="B702" t="str">
            <v xml:space="preserve"> Xµy câng cuân th¡nh vÝm cong vùa TH M50  </v>
          </cell>
          <cell r="C702" t="str">
            <v>m3</v>
          </cell>
          <cell r="D702">
            <v>289003</v>
          </cell>
          <cell r="E702">
            <v>46264</v>
          </cell>
          <cell r="F702">
            <v>924</v>
          </cell>
        </row>
        <row r="703">
          <cell r="A703">
            <v>203522</v>
          </cell>
          <cell r="B703" t="str">
            <v xml:space="preserve"> Xµy câng cuân th¡nh vÝm cong vùa TH M75  </v>
          </cell>
          <cell r="C703" t="str">
            <v>m3</v>
          </cell>
          <cell r="D703">
            <v>305409</v>
          </cell>
          <cell r="E703">
            <v>46264</v>
          </cell>
          <cell r="F703">
            <v>924</v>
          </cell>
        </row>
        <row r="704">
          <cell r="A704">
            <v>203611</v>
          </cell>
          <cell r="B704" t="str">
            <v xml:space="preserve"> Xµy kÆt c¶u phöc t­p khŸcH&lt;=4m,M50       </v>
          </cell>
          <cell r="C704" t="str">
            <v>m3</v>
          </cell>
          <cell r="D704">
            <v>241044</v>
          </cell>
          <cell r="E704">
            <v>38913</v>
          </cell>
          <cell r="F704">
            <v>924</v>
          </cell>
        </row>
        <row r="705">
          <cell r="A705">
            <v>203612</v>
          </cell>
          <cell r="B705" t="str">
            <v xml:space="preserve"> Xµy kÆt c¶u phöc t­p khŸcH&lt;=4m,M75       </v>
          </cell>
          <cell r="C705" t="str">
            <v>m3</v>
          </cell>
          <cell r="D705">
            <v>256884</v>
          </cell>
          <cell r="E705">
            <v>38913</v>
          </cell>
          <cell r="F705">
            <v>924</v>
          </cell>
        </row>
        <row r="706">
          <cell r="A706">
            <v>203621</v>
          </cell>
          <cell r="B706" t="str">
            <v xml:space="preserve"> Xµy kÆt c¶u phöc t­p khŸcH &gt;4m,M50       </v>
          </cell>
          <cell r="C706" t="str">
            <v>m3</v>
          </cell>
          <cell r="D706">
            <v>250368</v>
          </cell>
          <cell r="E706">
            <v>43237</v>
          </cell>
          <cell r="F706">
            <v>924</v>
          </cell>
        </row>
        <row r="707">
          <cell r="A707">
            <v>203622</v>
          </cell>
          <cell r="B707" t="str">
            <v xml:space="preserve"> Xµy kÆt c¶u phöc t­p khŸcH &gt;4m,M75       </v>
          </cell>
          <cell r="C707" t="str">
            <v>m3</v>
          </cell>
          <cell r="D707">
            <v>266209</v>
          </cell>
          <cell r="E707">
            <v>43237</v>
          </cell>
          <cell r="F707">
            <v>924</v>
          </cell>
        </row>
        <row r="708">
          <cell r="A708">
            <v>205111</v>
          </cell>
          <cell r="B708" t="str">
            <v xml:space="preserve"> Xµy tõéng d¡y &lt;=10cm,H&lt;=4m,M50           </v>
          </cell>
          <cell r="C708" t="str">
            <v>m3</v>
          </cell>
          <cell r="D708">
            <v>185070</v>
          </cell>
          <cell r="E708">
            <v>16538</v>
          </cell>
          <cell r="F708">
            <v>616</v>
          </cell>
        </row>
        <row r="709">
          <cell r="A709">
            <v>205112</v>
          </cell>
          <cell r="B709" t="str">
            <v xml:space="preserve"> Xµy tõéng d¡y &lt;=10cm,H&lt;=4m,M75           </v>
          </cell>
          <cell r="C709" t="str">
            <v>m3</v>
          </cell>
          <cell r="D709">
            <v>187316</v>
          </cell>
          <cell r="E709">
            <v>16538</v>
          </cell>
          <cell r="F709">
            <v>616</v>
          </cell>
        </row>
        <row r="710">
          <cell r="A710">
            <v>205121</v>
          </cell>
          <cell r="B710" t="str">
            <v xml:space="preserve"> Xµy tõéng d¡y &lt;=10cm,H&gt; 4m,M50           </v>
          </cell>
          <cell r="C710" t="str">
            <v>m3</v>
          </cell>
          <cell r="D710">
            <v>200449</v>
          </cell>
          <cell r="E710">
            <v>18268</v>
          </cell>
          <cell r="F710">
            <v>616</v>
          </cell>
        </row>
        <row r="711">
          <cell r="A711">
            <v>205122</v>
          </cell>
          <cell r="B711" t="str">
            <v xml:space="preserve"> Xµy tõéng d¡y &lt;=10cm,H&gt; 4m,M75           </v>
          </cell>
          <cell r="C711" t="str">
            <v>m3</v>
          </cell>
          <cell r="D711">
            <v>202696</v>
          </cell>
          <cell r="E711">
            <v>18268</v>
          </cell>
          <cell r="F711">
            <v>2050</v>
          </cell>
        </row>
        <row r="712">
          <cell r="A712">
            <v>205131</v>
          </cell>
          <cell r="B712" t="str">
            <v xml:space="preserve"> Xµy tõéng d¡y &lt;=30cm,H&lt;=4m,M50           </v>
          </cell>
          <cell r="C712" t="str">
            <v>m3</v>
          </cell>
          <cell r="D712">
            <v>185336</v>
          </cell>
          <cell r="E712">
            <v>14917</v>
          </cell>
          <cell r="F712">
            <v>616</v>
          </cell>
        </row>
        <row r="713">
          <cell r="A713">
            <v>205132</v>
          </cell>
          <cell r="B713" t="str">
            <v xml:space="preserve"> Xµy tõéng d¡y &lt;=30cm,H&lt;=4m,M75           </v>
          </cell>
          <cell r="C713" t="str">
            <v>m3</v>
          </cell>
          <cell r="D713">
            <v>187807</v>
          </cell>
          <cell r="E713">
            <v>14917</v>
          </cell>
          <cell r="F713">
            <v>616</v>
          </cell>
        </row>
        <row r="714">
          <cell r="A714">
            <v>205141</v>
          </cell>
          <cell r="B714" t="str">
            <v xml:space="preserve"> Xµy tõéng d¡y &lt;=30cm,H&gt; 4m,M50           </v>
          </cell>
          <cell r="C714" t="str">
            <v>m3</v>
          </cell>
          <cell r="D714">
            <v>200716</v>
          </cell>
          <cell r="E714">
            <v>15349</v>
          </cell>
          <cell r="F714">
            <v>2050</v>
          </cell>
        </row>
        <row r="715">
          <cell r="A715">
            <v>205142</v>
          </cell>
          <cell r="B715" t="str">
            <v xml:space="preserve"> Xµy tõéng d¡y &lt;=30cm,H&gt; 4m,M75           </v>
          </cell>
          <cell r="C715" t="str">
            <v>m3</v>
          </cell>
          <cell r="D715">
            <v>203187</v>
          </cell>
          <cell r="E715">
            <v>15349</v>
          </cell>
          <cell r="F715">
            <v>2050</v>
          </cell>
        </row>
        <row r="716">
          <cell r="A716">
            <v>205151</v>
          </cell>
          <cell r="B716" t="str">
            <v xml:space="preserve"> Xµy tõéng d¡y  &gt;30cm,H&lt;=4m,M50           </v>
          </cell>
          <cell r="C716" t="str">
            <v>m3</v>
          </cell>
          <cell r="D716">
            <v>182841</v>
          </cell>
          <cell r="E716">
            <v>12214</v>
          </cell>
          <cell r="F716">
            <v>616</v>
          </cell>
        </row>
        <row r="717">
          <cell r="A717">
            <v>205152</v>
          </cell>
          <cell r="B717" t="str">
            <v xml:space="preserve"> Xµy tõéng d¡y  &gt;30cm,H&lt;=4m,M75           </v>
          </cell>
          <cell r="C717" t="str">
            <v>m3</v>
          </cell>
          <cell r="D717">
            <v>185447</v>
          </cell>
          <cell r="E717">
            <v>12214</v>
          </cell>
          <cell r="F717">
            <v>616</v>
          </cell>
        </row>
        <row r="718">
          <cell r="A718">
            <v>205161</v>
          </cell>
          <cell r="B718" t="str">
            <v xml:space="preserve"> Xµy tõéng d¡y  &gt;30cm,H&gt; 4m,M50           </v>
          </cell>
          <cell r="C718" t="str">
            <v>m3</v>
          </cell>
          <cell r="D718">
            <v>193937</v>
          </cell>
          <cell r="E718">
            <v>13512</v>
          </cell>
          <cell r="F718">
            <v>2050</v>
          </cell>
        </row>
        <row r="719">
          <cell r="A719">
            <v>205162</v>
          </cell>
          <cell r="B719" t="str">
            <v xml:space="preserve"> Xµy tõéng d¡y  &gt;30cm,H&gt; 4m,M75           </v>
          </cell>
          <cell r="C719" t="str">
            <v>m3</v>
          </cell>
          <cell r="D719">
            <v>193937</v>
          </cell>
          <cell r="E719">
            <v>13512</v>
          </cell>
          <cell r="F719">
            <v>2050</v>
          </cell>
        </row>
        <row r="720">
          <cell r="A720">
            <v>205311</v>
          </cell>
          <cell r="B720" t="str">
            <v xml:space="preserve"> Xµy tõéng g­ch rång6lå d¡y&lt;=10,H&lt;4m,M50  </v>
          </cell>
          <cell r="C720" t="str">
            <v>m3</v>
          </cell>
          <cell r="D720">
            <v>332738</v>
          </cell>
          <cell r="E720">
            <v>17295</v>
          </cell>
          <cell r="F720">
            <v>641</v>
          </cell>
        </row>
        <row r="721">
          <cell r="A721">
            <v>205312</v>
          </cell>
          <cell r="B721" t="str">
            <v xml:space="preserve"> Xµy tõéng g­ch rång6lå d¡y&lt;=10,H&lt;4m,M75  </v>
          </cell>
          <cell r="C721" t="str">
            <v>m3</v>
          </cell>
          <cell r="D721">
            <v>335284</v>
          </cell>
          <cell r="E721">
            <v>17295</v>
          </cell>
          <cell r="F721">
            <v>641</v>
          </cell>
        </row>
        <row r="722">
          <cell r="A722">
            <v>205321</v>
          </cell>
          <cell r="B722" t="str">
            <v xml:space="preserve"> Xµy tõéng g­ch rång6lå d¡y&lt;=10,H&gt;4m,M50  </v>
          </cell>
          <cell r="C722" t="str">
            <v>m3</v>
          </cell>
          <cell r="D722">
            <v>348117</v>
          </cell>
          <cell r="E722">
            <v>18268</v>
          </cell>
          <cell r="F722">
            <v>2076</v>
          </cell>
        </row>
        <row r="723">
          <cell r="A723">
            <v>205322</v>
          </cell>
          <cell r="B723" t="str">
            <v xml:space="preserve"> Xµy tõéng g­ch rång6lå d¡y&lt;=10,H&gt;4m,M75  </v>
          </cell>
          <cell r="C723" t="str">
            <v>m3</v>
          </cell>
          <cell r="D723">
            <v>350663</v>
          </cell>
          <cell r="E723">
            <v>18268</v>
          </cell>
          <cell r="F723">
            <v>2076</v>
          </cell>
        </row>
        <row r="724">
          <cell r="A724">
            <v>205331</v>
          </cell>
          <cell r="B724" t="str">
            <v xml:space="preserve"> Xµy tõéng g­ch rång6lå d¡y &gt;10,H&lt;4m,M50  </v>
          </cell>
          <cell r="C724" t="str">
            <v>m3</v>
          </cell>
          <cell r="D724">
            <v>323750</v>
          </cell>
          <cell r="E724">
            <v>14917</v>
          </cell>
          <cell r="F724">
            <v>641</v>
          </cell>
        </row>
        <row r="725">
          <cell r="A725">
            <v>205332</v>
          </cell>
          <cell r="B725" t="str">
            <v xml:space="preserve"> Xµy tõéng g­ch rång6lå d¡y &gt;10,H&lt;4m,M75  </v>
          </cell>
          <cell r="C725" t="str">
            <v>m3</v>
          </cell>
          <cell r="D725">
            <v>326461</v>
          </cell>
          <cell r="E725">
            <v>14917</v>
          </cell>
          <cell r="F725">
            <v>641</v>
          </cell>
        </row>
        <row r="726">
          <cell r="A726">
            <v>205341</v>
          </cell>
          <cell r="B726" t="str">
            <v xml:space="preserve"> Xµy tõéng g­ch rång6lå d¡y &gt;10,H&gt;4m,M50  </v>
          </cell>
          <cell r="C726" t="str">
            <v>m3</v>
          </cell>
          <cell r="D726">
            <v>339130</v>
          </cell>
          <cell r="E726">
            <v>15349</v>
          </cell>
          <cell r="F726">
            <v>2076</v>
          </cell>
        </row>
        <row r="727">
          <cell r="A727">
            <v>205342</v>
          </cell>
          <cell r="B727" t="str">
            <v xml:space="preserve"> Xµy tõéng g­ch rång6lå d¡y &gt;10,H&gt;4m,M75  </v>
          </cell>
          <cell r="C727" t="str">
            <v>m3</v>
          </cell>
          <cell r="D727">
            <v>341840</v>
          </cell>
          <cell r="E727">
            <v>15349</v>
          </cell>
          <cell r="F727">
            <v>2076</v>
          </cell>
        </row>
        <row r="728">
          <cell r="A728">
            <v>210111</v>
          </cell>
          <cell r="B728" t="str">
            <v xml:space="preserve"> BÅ táng g­ch vë B&lt;=100cm      M25    </v>
          </cell>
          <cell r="C728" t="str">
            <v>m3</v>
          </cell>
          <cell r="D728">
            <v>95919</v>
          </cell>
          <cell r="E728">
            <v>12103</v>
          </cell>
          <cell r="F728">
            <v>0</v>
          </cell>
        </row>
        <row r="729">
          <cell r="A729">
            <v>210112</v>
          </cell>
          <cell r="B729" t="str">
            <v xml:space="preserve"> BÅ táng g­ch vë B&lt;=100cm      M50    </v>
          </cell>
          <cell r="C729" t="str">
            <v>m3</v>
          </cell>
          <cell r="D729">
            <v>120157</v>
          </cell>
          <cell r="E729">
            <v>12103</v>
          </cell>
          <cell r="F729">
            <v>0</v>
          </cell>
        </row>
        <row r="730">
          <cell r="A730">
            <v>210113</v>
          </cell>
          <cell r="B730" t="str">
            <v xml:space="preserve"> BÅ táng g­ch vë B&lt;=100cm      M75    </v>
          </cell>
          <cell r="C730" t="str">
            <v>m3</v>
          </cell>
          <cell r="D730">
            <v>145114</v>
          </cell>
          <cell r="E730">
            <v>12103</v>
          </cell>
          <cell r="F730">
            <v>0</v>
          </cell>
        </row>
        <row r="731">
          <cell r="A731">
            <v>210121</v>
          </cell>
          <cell r="B731" t="str">
            <v xml:space="preserve"> BÅ táng g­ch vë B&gt; 100cm      M25    </v>
          </cell>
          <cell r="C731" t="str">
            <v>m3</v>
          </cell>
          <cell r="D731">
            <v>95919</v>
          </cell>
          <cell r="E731">
            <v>10241</v>
          </cell>
          <cell r="F731">
            <v>0</v>
          </cell>
        </row>
        <row r="732">
          <cell r="A732">
            <v>210122</v>
          </cell>
          <cell r="B732" t="str">
            <v xml:space="preserve"> BÅ táng g­ch vë B&gt; 100cm      M50    </v>
          </cell>
          <cell r="C732" t="str">
            <v>m3</v>
          </cell>
          <cell r="D732">
            <v>120157</v>
          </cell>
          <cell r="E732">
            <v>10241</v>
          </cell>
          <cell r="F732">
            <v>0</v>
          </cell>
        </row>
        <row r="733">
          <cell r="A733">
            <v>210123</v>
          </cell>
          <cell r="B733" t="str">
            <v xml:space="preserve"> BÅ táng g­ch vë B&gt; 100cm      M75    </v>
          </cell>
          <cell r="C733" t="str">
            <v>m3</v>
          </cell>
          <cell r="D733">
            <v>145114</v>
          </cell>
          <cell r="E733">
            <v>10241</v>
          </cell>
          <cell r="F733">
            <v>0</v>
          </cell>
        </row>
        <row r="734">
          <cell r="A734">
            <v>221111</v>
          </cell>
          <cell r="B734" t="str">
            <v xml:space="preserve"> BT ½Ÿ 4x6 lÜt mÜng,nËn B&lt;=250cm   M100   </v>
          </cell>
          <cell r="C734" t="str">
            <v>m3</v>
          </cell>
          <cell r="D734">
            <v>243080</v>
          </cell>
          <cell r="E734">
            <v>17068</v>
          </cell>
          <cell r="F734">
            <v>7398</v>
          </cell>
        </row>
        <row r="735">
          <cell r="A735">
            <v>221112</v>
          </cell>
          <cell r="B735" t="str">
            <v xml:space="preserve"> BT ½Ÿ 4x6 lÜt mÜng,nËn B&lt;=250cm   M150   </v>
          </cell>
          <cell r="C735" t="str">
            <v>m3</v>
          </cell>
          <cell r="D735">
            <v>276656</v>
          </cell>
          <cell r="E735">
            <v>17068</v>
          </cell>
          <cell r="F735">
            <v>7398</v>
          </cell>
        </row>
        <row r="736">
          <cell r="A736">
            <v>221121</v>
          </cell>
          <cell r="B736" t="str">
            <v xml:space="preserve"> BT ½Ÿ 4x6 lÜt mÜng,nËn B&gt; 250cm   M100   </v>
          </cell>
          <cell r="C736" t="str">
            <v>m3</v>
          </cell>
          <cell r="D736">
            <v>243080</v>
          </cell>
          <cell r="E736">
            <v>12206</v>
          </cell>
          <cell r="F736">
            <v>7398</v>
          </cell>
        </row>
        <row r="737">
          <cell r="A737">
            <v>221122</v>
          </cell>
          <cell r="B737" t="str">
            <v xml:space="preserve"> BT ½Ÿ 4x6 lÜt mÜng,nËn B&gt; 250cm   M150   </v>
          </cell>
          <cell r="C737" t="str">
            <v>m3</v>
          </cell>
          <cell r="D737">
            <v>276656</v>
          </cell>
          <cell r="E737">
            <v>12206</v>
          </cell>
          <cell r="F737">
            <v>7398</v>
          </cell>
        </row>
        <row r="738">
          <cell r="A738">
            <v>221125</v>
          </cell>
          <cell r="B738" t="str">
            <v xml:space="preserve"> BT ½Ÿ 1x2 lÜt mÜng,nËn B&gt; 250cm   M50    </v>
          </cell>
          <cell r="C738" t="str">
            <v>m3</v>
          </cell>
          <cell r="D738">
            <v>243080</v>
          </cell>
          <cell r="E738">
            <v>12206</v>
          </cell>
          <cell r="F738">
            <v>7398</v>
          </cell>
        </row>
        <row r="739">
          <cell r="A739">
            <v>221126</v>
          </cell>
          <cell r="B739" t="str">
            <v xml:space="preserve"> BT ½Ÿ 1x2 lÜt mÜng,nËn B&gt; 250cm   M75    </v>
          </cell>
          <cell r="C739" t="str">
            <v>m3</v>
          </cell>
          <cell r="D739">
            <v>276656</v>
          </cell>
          <cell r="E739">
            <v>12206</v>
          </cell>
          <cell r="F739">
            <v>7398</v>
          </cell>
        </row>
        <row r="740">
          <cell r="A740">
            <v>221211</v>
          </cell>
          <cell r="B740" t="str">
            <v xml:space="preserve"> BT ½Ÿ 4x6 MÜng(b¿,b¯ng),B&lt;=250cm  M150   </v>
          </cell>
          <cell r="C740" t="str">
            <v>m3</v>
          </cell>
          <cell r="D740">
            <v>300535</v>
          </cell>
          <cell r="E740">
            <v>22653</v>
          </cell>
          <cell r="F740">
            <v>7681</v>
          </cell>
        </row>
        <row r="741">
          <cell r="A741">
            <v>221212</v>
          </cell>
          <cell r="B741" t="str">
            <v xml:space="preserve"> BT ½Ÿ 4x6 MÜng(b¿,b¯ng),B&lt;=250cm  M200   </v>
          </cell>
          <cell r="C741" t="str">
            <v>m3</v>
          </cell>
          <cell r="D741">
            <v>339455</v>
          </cell>
          <cell r="E741">
            <v>22653</v>
          </cell>
          <cell r="F741">
            <v>7681</v>
          </cell>
        </row>
        <row r="742">
          <cell r="A742">
            <v>221213</v>
          </cell>
          <cell r="B742" t="str">
            <v xml:space="preserve"> BT ½Ÿ 4x6 MÜng(b¿,b¯ng),B&lt;=250cm  M250   </v>
          </cell>
          <cell r="C742" t="str">
            <v>m3</v>
          </cell>
          <cell r="D742">
            <v>383555</v>
          </cell>
          <cell r="E742">
            <v>22653</v>
          </cell>
          <cell r="F742">
            <v>7681</v>
          </cell>
        </row>
        <row r="743">
          <cell r="A743">
            <v>221221</v>
          </cell>
          <cell r="B743" t="str">
            <v xml:space="preserve"> BT ½Ÿ 4x6 MÜng(b¿,b¯ng),B &gt;250cm  M150   </v>
          </cell>
          <cell r="C743" t="str">
            <v>m3</v>
          </cell>
          <cell r="D743">
            <v>316022</v>
          </cell>
          <cell r="E743">
            <v>25343</v>
          </cell>
          <cell r="F743">
            <v>7681</v>
          </cell>
        </row>
        <row r="744">
          <cell r="A744">
            <v>221222</v>
          </cell>
          <cell r="B744" t="str">
            <v xml:space="preserve"> BT ½Ÿ 4x6 MÜng(b¿,b¯ng),B &gt;250cm  M200   </v>
          </cell>
          <cell r="C744" t="str">
            <v>m3</v>
          </cell>
          <cell r="D744">
            <v>354941</v>
          </cell>
          <cell r="E744">
            <v>25343</v>
          </cell>
          <cell r="F744">
            <v>7681</v>
          </cell>
        </row>
        <row r="745">
          <cell r="A745">
            <v>221223</v>
          </cell>
          <cell r="B745" t="str">
            <v xml:space="preserve"> BT ½Ÿ 4x6 MÜng(b¿,b¯ng),B &gt;250cm  M250   </v>
          </cell>
          <cell r="C745" t="str">
            <v>m3</v>
          </cell>
          <cell r="D745">
            <v>399041</v>
          </cell>
          <cell r="E745">
            <v>25343</v>
          </cell>
          <cell r="F745">
            <v>7681</v>
          </cell>
        </row>
        <row r="746">
          <cell r="A746">
            <v>221231</v>
          </cell>
          <cell r="B746" t="str">
            <v xml:space="preserve"> BT ½Ÿ 2x4 MÜng(b¿,b¯ng),B&lt;=250cm  M150   </v>
          </cell>
          <cell r="C746" t="str">
            <v>m3</v>
          </cell>
          <cell r="D746">
            <v>307972</v>
          </cell>
          <cell r="E746">
            <v>22653</v>
          </cell>
          <cell r="F746">
            <v>7681</v>
          </cell>
        </row>
        <row r="747">
          <cell r="A747">
            <v>221232</v>
          </cell>
          <cell r="B747" t="str">
            <v xml:space="preserve"> BT ½Ÿ 2x4 MÜng(b¿,b¯ng),B&lt;=250cm  M200   </v>
          </cell>
          <cell r="C747" t="str">
            <v>m3</v>
          </cell>
          <cell r="D747">
            <v>348049</v>
          </cell>
          <cell r="E747">
            <v>22653</v>
          </cell>
          <cell r="F747">
            <v>7681</v>
          </cell>
        </row>
        <row r="748">
          <cell r="A748">
            <v>221233</v>
          </cell>
          <cell r="B748" t="str">
            <v xml:space="preserve"> BT ½Ÿ 2x4 MÜng(b¿,b¯ng),B&lt;=250cm  M250   </v>
          </cell>
          <cell r="C748" t="str">
            <v>m3</v>
          </cell>
          <cell r="D748">
            <v>390281</v>
          </cell>
          <cell r="E748">
            <v>22653</v>
          </cell>
          <cell r="F748">
            <v>7681</v>
          </cell>
        </row>
        <row r="749">
          <cell r="A749">
            <v>221241</v>
          </cell>
          <cell r="B749" t="str">
            <v xml:space="preserve"> BT ½Ÿ 2x4 MÜng(b¿,b¯ng),B &gt;250cm  M150   </v>
          </cell>
          <cell r="C749" t="str">
            <v>m3</v>
          </cell>
          <cell r="D749">
            <v>323459</v>
          </cell>
          <cell r="E749">
            <v>25343</v>
          </cell>
          <cell r="F749">
            <v>7681</v>
          </cell>
        </row>
        <row r="750">
          <cell r="A750">
            <v>221242</v>
          </cell>
          <cell r="B750" t="str">
            <v xml:space="preserve"> BT ½Ÿ 2x4 MÜng(b¿,b¯ng),B &gt;250cm  M200   </v>
          </cell>
          <cell r="C750" t="str">
            <v>m3</v>
          </cell>
          <cell r="D750">
            <v>363536</v>
          </cell>
          <cell r="E750">
            <v>25343</v>
          </cell>
          <cell r="F750">
            <v>7681</v>
          </cell>
        </row>
        <row r="751">
          <cell r="A751">
            <v>221243</v>
          </cell>
          <cell r="B751" t="str">
            <v xml:space="preserve"> BT ½Ÿ 2x4 MÜng(b¿,b¯ng),B &gt;250cm  M250   </v>
          </cell>
          <cell r="C751" t="str">
            <v>m3</v>
          </cell>
          <cell r="D751">
            <v>405768</v>
          </cell>
          <cell r="E751">
            <v>25343</v>
          </cell>
          <cell r="F751">
            <v>7681</v>
          </cell>
        </row>
        <row r="752">
          <cell r="A752">
            <v>221251</v>
          </cell>
          <cell r="B752" t="str">
            <v xml:space="preserve"> BT ½Ÿ 1x2 MÜng(b¿,b¯ng),B&lt;=250cm  M150   </v>
          </cell>
          <cell r="C752" t="str">
            <v>m3</v>
          </cell>
          <cell r="D752">
            <v>318534</v>
          </cell>
          <cell r="E752">
            <v>22653</v>
          </cell>
          <cell r="F752">
            <v>7681</v>
          </cell>
        </row>
        <row r="753">
          <cell r="A753">
            <v>221252</v>
          </cell>
          <cell r="B753" t="str">
            <v xml:space="preserve"> BT ½Ÿ 1x2 MÜng(b¿,b¯ng),B&lt;=250cm  M200   </v>
          </cell>
          <cell r="C753" t="str">
            <v>m3</v>
          </cell>
          <cell r="D753">
            <v>363246</v>
          </cell>
          <cell r="E753">
            <v>22653</v>
          </cell>
          <cell r="F753">
            <v>7681</v>
          </cell>
        </row>
        <row r="754">
          <cell r="A754">
            <v>221253</v>
          </cell>
          <cell r="B754" t="str">
            <v xml:space="preserve"> BT ½Ÿ 1x2 MÜng(b¿,b¯ng),B&lt;=250cm  M250   </v>
          </cell>
          <cell r="C754" t="str">
            <v>m3</v>
          </cell>
          <cell r="D754">
            <v>396141</v>
          </cell>
          <cell r="E754">
            <v>22653</v>
          </cell>
          <cell r="F754">
            <v>7681</v>
          </cell>
        </row>
        <row r="755">
          <cell r="A755">
            <v>221261</v>
          </cell>
          <cell r="B755" t="str">
            <v xml:space="preserve"> BT ½Ÿ 1x2 MÜng(b¿,b¯ng),B &gt;250cm  M150   </v>
          </cell>
          <cell r="C755" t="str">
            <v>m3</v>
          </cell>
          <cell r="D755">
            <v>334021</v>
          </cell>
          <cell r="E755">
            <v>25343</v>
          </cell>
          <cell r="F755">
            <v>7681</v>
          </cell>
        </row>
        <row r="756">
          <cell r="A756">
            <v>221262</v>
          </cell>
          <cell r="B756" t="str">
            <v xml:space="preserve"> BT ½Ÿ 1x2 MÜng(b¿,b¯ng),B &gt;250cm  M200   </v>
          </cell>
          <cell r="C756" t="str">
            <v>m3</v>
          </cell>
          <cell r="D756">
            <v>378733</v>
          </cell>
          <cell r="E756">
            <v>25343</v>
          </cell>
          <cell r="F756">
            <v>7681</v>
          </cell>
        </row>
        <row r="757">
          <cell r="A757">
            <v>221263</v>
          </cell>
          <cell r="B757" t="str">
            <v xml:space="preserve"> BT ½Ÿ 1x2 MÜng(b¿,b¯ng),B &gt;250cm  M250   </v>
          </cell>
          <cell r="C757" t="str">
            <v>m3</v>
          </cell>
          <cell r="D757">
            <v>411628</v>
          </cell>
          <cell r="E757">
            <v>25343</v>
          </cell>
          <cell r="F757">
            <v>7681</v>
          </cell>
        </row>
        <row r="758">
          <cell r="A758">
            <v>221311</v>
          </cell>
          <cell r="B758" t="str">
            <v xml:space="preserve"> BT ½Ÿ 2x4 MÜng cæt                M150   </v>
          </cell>
          <cell r="C758" t="str">
            <v>m3</v>
          </cell>
          <cell r="D758">
            <v>344146</v>
          </cell>
          <cell r="E758">
            <v>35887</v>
          </cell>
          <cell r="F758">
            <v>7681</v>
          </cell>
        </row>
        <row r="759">
          <cell r="A759">
            <v>221312</v>
          </cell>
          <cell r="B759" t="str">
            <v xml:space="preserve"> BT ½Ÿ 2x4 MÜng cæt                M200   </v>
          </cell>
          <cell r="C759" t="str">
            <v>m3</v>
          </cell>
          <cell r="D759">
            <v>384224</v>
          </cell>
          <cell r="E759">
            <v>35887</v>
          </cell>
          <cell r="F759">
            <v>7681</v>
          </cell>
        </row>
        <row r="760">
          <cell r="A760">
            <v>221313</v>
          </cell>
          <cell r="B760" t="str">
            <v xml:space="preserve"> BT ½Ÿ 2x4 MÜng cæt                M250   </v>
          </cell>
          <cell r="C760" t="str">
            <v>m3</v>
          </cell>
          <cell r="D760">
            <v>426455</v>
          </cell>
          <cell r="E760">
            <v>35887</v>
          </cell>
          <cell r="F760">
            <v>7681</v>
          </cell>
        </row>
        <row r="761">
          <cell r="A761">
            <v>221321</v>
          </cell>
          <cell r="B761" t="str">
            <v xml:space="preserve"> BT ½Ÿ 2x4 MÜng mâ c·u             M150   </v>
          </cell>
          <cell r="C761" t="str">
            <v>m3</v>
          </cell>
          <cell r="D761">
            <v>300458</v>
          </cell>
          <cell r="E761">
            <v>26375</v>
          </cell>
          <cell r="F761">
            <v>7681</v>
          </cell>
        </row>
        <row r="762">
          <cell r="A762">
            <v>221322</v>
          </cell>
          <cell r="B762" t="str">
            <v xml:space="preserve"> BT ½Ÿ 2x4 MÜng mâ c·u             M200   </v>
          </cell>
          <cell r="C762" t="str">
            <v>m3</v>
          </cell>
          <cell r="D762">
            <v>340535</v>
          </cell>
          <cell r="E762">
            <v>26375</v>
          </cell>
          <cell r="F762">
            <v>7681</v>
          </cell>
        </row>
        <row r="763">
          <cell r="A763">
            <v>221323</v>
          </cell>
          <cell r="B763" t="str">
            <v xml:space="preserve"> BT ½Ÿ 2x4 MÜng mâ c·u             M250   </v>
          </cell>
          <cell r="C763" t="str">
            <v>m3</v>
          </cell>
          <cell r="D763">
            <v>382767</v>
          </cell>
          <cell r="E763">
            <v>26375</v>
          </cell>
          <cell r="F763">
            <v>7681</v>
          </cell>
        </row>
        <row r="764">
          <cell r="A764">
            <v>221331</v>
          </cell>
          <cell r="B764" t="str">
            <v xml:space="preserve"> BT ½Ÿ 2x4 MÜng trò c·u            M150   </v>
          </cell>
          <cell r="C764" t="str">
            <v>m3</v>
          </cell>
          <cell r="D764">
            <v>305279</v>
          </cell>
          <cell r="E764">
            <v>41940</v>
          </cell>
          <cell r="F764">
            <v>7681</v>
          </cell>
        </row>
        <row r="765">
          <cell r="A765">
            <v>221332</v>
          </cell>
          <cell r="B765" t="str">
            <v xml:space="preserve"> BT ½Ÿ 2x4 MÜng trò c·u            M200   </v>
          </cell>
          <cell r="C765" t="str">
            <v>m3</v>
          </cell>
          <cell r="D765">
            <v>345356</v>
          </cell>
          <cell r="E765">
            <v>41940</v>
          </cell>
          <cell r="F765">
            <v>7681</v>
          </cell>
        </row>
        <row r="766">
          <cell r="A766">
            <v>221333</v>
          </cell>
          <cell r="B766" t="str">
            <v xml:space="preserve"> BT ½Ÿ 2x4 MÜng trò c·u            M250   </v>
          </cell>
          <cell r="C766" t="str">
            <v>m3</v>
          </cell>
          <cell r="D766">
            <v>387588</v>
          </cell>
          <cell r="E766">
            <v>41940</v>
          </cell>
          <cell r="F766">
            <v>7681</v>
          </cell>
        </row>
        <row r="767">
          <cell r="A767">
            <v>221341</v>
          </cell>
          <cell r="B767" t="str">
            <v xml:space="preserve"> BT ½Ÿ 1x2 MÜng cæt                M150   </v>
          </cell>
          <cell r="C767" t="str">
            <v>m3</v>
          </cell>
          <cell r="D767">
            <v>354708</v>
          </cell>
          <cell r="E767">
            <v>35887</v>
          </cell>
          <cell r="F767">
            <v>7681</v>
          </cell>
        </row>
        <row r="768">
          <cell r="A768">
            <v>221342</v>
          </cell>
          <cell r="B768" t="str">
            <v xml:space="preserve"> BT ½Ÿ 1x2 MÜng cæt                M200   </v>
          </cell>
          <cell r="C768" t="str">
            <v>m3</v>
          </cell>
          <cell r="D768">
            <v>399420</v>
          </cell>
          <cell r="E768">
            <v>35887</v>
          </cell>
          <cell r="F768">
            <v>7681</v>
          </cell>
        </row>
        <row r="769">
          <cell r="A769">
            <v>221343</v>
          </cell>
          <cell r="B769" t="str">
            <v xml:space="preserve"> BT ½Ÿ 1x2 MÜng cæt                M250   </v>
          </cell>
          <cell r="C769" t="str">
            <v>m3</v>
          </cell>
          <cell r="D769">
            <v>432316</v>
          </cell>
          <cell r="E769">
            <v>35887</v>
          </cell>
          <cell r="F769">
            <v>7681</v>
          </cell>
        </row>
        <row r="770">
          <cell r="A770">
            <v>221411</v>
          </cell>
          <cell r="B770" t="str">
            <v xml:space="preserve"> BT ½Ÿ 2x4 MÜng trÝn ‡K&lt;=250cm M150   </v>
          </cell>
          <cell r="C770" t="str">
            <v>m3</v>
          </cell>
          <cell r="D770">
            <v>344056</v>
          </cell>
          <cell r="E770">
            <v>58754</v>
          </cell>
          <cell r="F770">
            <v>7681</v>
          </cell>
        </row>
        <row r="771">
          <cell r="A771">
            <v>221412</v>
          </cell>
          <cell r="B771" t="str">
            <v xml:space="preserve"> BT ½Ÿ 2x4 MÜng trÝn ‡K&lt;=250cm M200   </v>
          </cell>
          <cell r="C771" t="str">
            <v>m3</v>
          </cell>
          <cell r="D771">
            <v>384134</v>
          </cell>
          <cell r="E771">
            <v>58754</v>
          </cell>
          <cell r="F771">
            <v>7681</v>
          </cell>
        </row>
        <row r="772">
          <cell r="A772">
            <v>221413</v>
          </cell>
          <cell r="B772" t="str">
            <v xml:space="preserve"> BT ½Ÿ 2x4 MÜng trÝn ‡K&lt;=250cm M250   </v>
          </cell>
          <cell r="C772" t="str">
            <v>m3</v>
          </cell>
          <cell r="D772">
            <v>426365</v>
          </cell>
          <cell r="E772">
            <v>58754</v>
          </cell>
          <cell r="F772">
            <v>7681</v>
          </cell>
        </row>
        <row r="773">
          <cell r="A773">
            <v>221414</v>
          </cell>
          <cell r="B773" t="str">
            <v xml:space="preserve"> BT ½Ÿ 2x4 MÜng trÝn ‡K&lt;=300cm M150   </v>
          </cell>
          <cell r="C773" t="str">
            <v>m3</v>
          </cell>
          <cell r="D773">
            <v>436753</v>
          </cell>
          <cell r="E773">
            <v>58754</v>
          </cell>
          <cell r="F773">
            <v>7681</v>
          </cell>
        </row>
        <row r="774">
          <cell r="A774">
            <v>221421</v>
          </cell>
          <cell r="B774" t="str">
            <v xml:space="preserve"> BT ½Ÿ 2x4 MÜng trÝn ‡K&gt; 250cm M150   </v>
          </cell>
          <cell r="C774" t="str">
            <v>m3</v>
          </cell>
          <cell r="D774">
            <v>344056</v>
          </cell>
          <cell r="E774">
            <v>52237</v>
          </cell>
          <cell r="F774">
            <v>7681</v>
          </cell>
        </row>
        <row r="775">
          <cell r="A775">
            <v>221422</v>
          </cell>
          <cell r="B775" t="str">
            <v xml:space="preserve"> BT ½Ÿ 2x4 MÜng trÝn ‡K&gt; 250cm M200   </v>
          </cell>
          <cell r="C775" t="str">
            <v>m3</v>
          </cell>
          <cell r="D775">
            <v>384134</v>
          </cell>
          <cell r="E775">
            <v>52237</v>
          </cell>
          <cell r="F775">
            <v>7681</v>
          </cell>
        </row>
        <row r="776">
          <cell r="A776">
            <v>221423</v>
          </cell>
          <cell r="B776" t="str">
            <v xml:space="preserve"> BT ½Ÿ 2x4 MÜng trÝn ‡K&gt; 250cm M250   </v>
          </cell>
          <cell r="C776" t="str">
            <v>m3</v>
          </cell>
          <cell r="D776">
            <v>426365</v>
          </cell>
          <cell r="E776">
            <v>52237</v>
          </cell>
          <cell r="F776">
            <v>7681</v>
          </cell>
        </row>
        <row r="777">
          <cell r="A777">
            <v>221424</v>
          </cell>
          <cell r="B777" t="str">
            <v xml:space="preserve"> BT ½Ÿ 2x4 MÜng trÝn ‡K&gt; 250cm M150   </v>
          </cell>
          <cell r="C777" t="str">
            <v>m3</v>
          </cell>
          <cell r="D777">
            <v>436753</v>
          </cell>
          <cell r="E777">
            <v>52237</v>
          </cell>
          <cell r="F777">
            <v>7681</v>
          </cell>
        </row>
        <row r="778">
          <cell r="A778">
            <v>221501</v>
          </cell>
          <cell r="B778" t="str">
            <v xml:space="preserve"> BT ½Ÿ 1x2 NËn                     M100   </v>
          </cell>
          <cell r="C778" t="str">
            <v>m3</v>
          </cell>
          <cell r="D778">
            <v>273504</v>
          </cell>
          <cell r="E778">
            <v>18826</v>
          </cell>
          <cell r="F778">
            <v>7398</v>
          </cell>
        </row>
        <row r="779">
          <cell r="A779">
            <v>221502</v>
          </cell>
          <cell r="B779" t="str">
            <v xml:space="preserve"> BT ½Ÿ 1x2 NËn                     M150   </v>
          </cell>
          <cell r="C779" t="str">
            <v>m3</v>
          </cell>
          <cell r="D779">
            <v>306799</v>
          </cell>
          <cell r="E779">
            <v>18826</v>
          </cell>
          <cell r="F779">
            <v>7398</v>
          </cell>
        </row>
        <row r="780">
          <cell r="A780">
            <v>221503</v>
          </cell>
          <cell r="B780" t="str">
            <v xml:space="preserve"> BT ½Ÿ 1x2 NËn                     M200   </v>
          </cell>
          <cell r="C780" t="str">
            <v>m3</v>
          </cell>
          <cell r="D780">
            <v>351491</v>
          </cell>
          <cell r="E780">
            <v>18826</v>
          </cell>
          <cell r="F780">
            <v>7398</v>
          </cell>
        </row>
        <row r="781">
          <cell r="A781">
            <v>221511</v>
          </cell>
          <cell r="B781" t="str">
            <v xml:space="preserve"> BT ½Ÿ 2x4 NËn                     M100   </v>
          </cell>
          <cell r="C781" t="str">
            <v>m3</v>
          </cell>
          <cell r="D781">
            <v>258352</v>
          </cell>
          <cell r="E781">
            <v>18826</v>
          </cell>
          <cell r="F781">
            <v>7398</v>
          </cell>
        </row>
        <row r="782">
          <cell r="A782">
            <v>221512</v>
          </cell>
          <cell r="B782" t="str">
            <v xml:space="preserve"> BT ½Ÿ 2x4 NËn                     M150   </v>
          </cell>
          <cell r="C782" t="str">
            <v>m3</v>
          </cell>
          <cell r="D782">
            <v>296217</v>
          </cell>
          <cell r="E782">
            <v>18826</v>
          </cell>
          <cell r="F782">
            <v>7398</v>
          </cell>
        </row>
        <row r="783">
          <cell r="A783">
            <v>221513</v>
          </cell>
          <cell r="B783" t="str">
            <v xml:space="preserve"> BT ½Ÿ 2x4 NËn                     M200   </v>
          </cell>
          <cell r="C783" t="str">
            <v>m3</v>
          </cell>
          <cell r="D783">
            <v>336294</v>
          </cell>
          <cell r="E783">
            <v>18826</v>
          </cell>
          <cell r="F783">
            <v>7398</v>
          </cell>
        </row>
        <row r="784">
          <cell r="A784">
            <v>221531</v>
          </cell>
          <cell r="B784" t="str">
            <v xml:space="preserve"> BT ½Ÿ 4x6 NËn                     M100   </v>
          </cell>
          <cell r="C784" t="str">
            <v>m3</v>
          </cell>
          <cell r="D784">
            <v>255204</v>
          </cell>
          <cell r="E784">
            <v>18826</v>
          </cell>
          <cell r="F784">
            <v>7398</v>
          </cell>
        </row>
        <row r="785">
          <cell r="A785">
            <v>221532</v>
          </cell>
          <cell r="B785" t="str">
            <v xml:space="preserve"> BT ½Ÿ 4x6 NËn                     M150   </v>
          </cell>
          <cell r="C785" t="str">
            <v>m3</v>
          </cell>
          <cell r="D785">
            <v>288780</v>
          </cell>
          <cell r="E785">
            <v>18826</v>
          </cell>
          <cell r="F785">
            <v>7398</v>
          </cell>
        </row>
        <row r="786">
          <cell r="A786">
            <v>221533</v>
          </cell>
          <cell r="B786" t="str">
            <v xml:space="preserve"> BT ½Ÿ 4x6 NËn                     M200   </v>
          </cell>
          <cell r="C786" t="str">
            <v>m3</v>
          </cell>
          <cell r="D786">
            <v>327699</v>
          </cell>
          <cell r="E786">
            <v>18826</v>
          </cell>
          <cell r="F786">
            <v>7398</v>
          </cell>
        </row>
        <row r="787">
          <cell r="A787">
            <v>221601</v>
          </cell>
          <cell r="B787" t="str">
            <v xml:space="preserve"> BT ½Ÿ 1x2 BÎ mŸy                  M150   </v>
          </cell>
          <cell r="C787" t="str">
            <v>m3</v>
          </cell>
          <cell r="D787">
            <v>311389</v>
          </cell>
          <cell r="E787">
            <v>41583</v>
          </cell>
          <cell r="F787">
            <v>7681</v>
          </cell>
        </row>
        <row r="788">
          <cell r="A788">
            <v>221602</v>
          </cell>
          <cell r="B788" t="str">
            <v xml:space="preserve"> BT ½Ÿ 1x2 BÎ mŸy                  M200   </v>
          </cell>
          <cell r="C788" t="str">
            <v>m3</v>
          </cell>
          <cell r="D788">
            <v>356101</v>
          </cell>
          <cell r="E788">
            <v>41583</v>
          </cell>
          <cell r="F788">
            <v>7681</v>
          </cell>
        </row>
        <row r="789">
          <cell r="A789">
            <v>221603</v>
          </cell>
          <cell r="B789" t="str">
            <v xml:space="preserve"> BT ½Ÿ 1x2 BÎ mŸy                  M250   </v>
          </cell>
          <cell r="C789" t="str">
            <v>m3</v>
          </cell>
          <cell r="D789">
            <v>388997</v>
          </cell>
          <cell r="E789">
            <v>41583</v>
          </cell>
          <cell r="F789">
            <v>7681</v>
          </cell>
        </row>
        <row r="790">
          <cell r="A790">
            <v>221611</v>
          </cell>
          <cell r="B790" t="str">
            <v xml:space="preserve"> BT ½Ÿ 2x4 BÎ mŸy                  M150   </v>
          </cell>
          <cell r="C790" t="str">
            <v>m3</v>
          </cell>
          <cell r="D790">
            <v>300828</v>
          </cell>
          <cell r="E790">
            <v>41583</v>
          </cell>
          <cell r="F790">
            <v>7681</v>
          </cell>
        </row>
        <row r="791">
          <cell r="A791">
            <v>221612</v>
          </cell>
          <cell r="B791" t="str">
            <v xml:space="preserve"> BT ½Ÿ 2x4 BÎ mŸy                  M200   </v>
          </cell>
          <cell r="C791" t="str">
            <v>m3</v>
          </cell>
          <cell r="D791">
            <v>340905</v>
          </cell>
          <cell r="E791">
            <v>41583</v>
          </cell>
          <cell r="F791">
            <v>7681</v>
          </cell>
        </row>
        <row r="792">
          <cell r="A792">
            <v>221613</v>
          </cell>
          <cell r="B792" t="str">
            <v xml:space="preserve"> BT ½Ÿ 2x4 BÎ mŸy                  M250   </v>
          </cell>
          <cell r="C792" t="str">
            <v>m3</v>
          </cell>
          <cell r="D792">
            <v>383136</v>
          </cell>
          <cell r="E792">
            <v>41583</v>
          </cell>
          <cell r="F792">
            <v>7681</v>
          </cell>
        </row>
        <row r="793">
          <cell r="A793">
            <v>221631</v>
          </cell>
          <cell r="B793" t="str">
            <v xml:space="preserve"> BT ½Ÿ 4x6 BÎ mŸy                  M150   </v>
          </cell>
          <cell r="C793" t="str">
            <v>m3</v>
          </cell>
          <cell r="D793">
            <v>293390</v>
          </cell>
          <cell r="E793">
            <v>41583</v>
          </cell>
          <cell r="F793">
            <v>7681</v>
          </cell>
        </row>
        <row r="794">
          <cell r="A794">
            <v>221632</v>
          </cell>
          <cell r="B794" t="str">
            <v xml:space="preserve"> BT ½Ÿ 4x6 BÎ mŸy                  M200   </v>
          </cell>
          <cell r="C794" t="str">
            <v>m3</v>
          </cell>
          <cell r="D794">
            <v>332310</v>
          </cell>
          <cell r="E794">
            <v>41583</v>
          </cell>
          <cell r="F794">
            <v>7681</v>
          </cell>
        </row>
        <row r="795">
          <cell r="A795">
            <v>221633</v>
          </cell>
          <cell r="B795" t="str">
            <v xml:space="preserve"> BT ½Ÿ 4x6 BÎ mŸy                  M250   </v>
          </cell>
          <cell r="C795" t="str">
            <v>m3</v>
          </cell>
          <cell r="D795">
            <v>376410</v>
          </cell>
          <cell r="E795">
            <v>41583</v>
          </cell>
          <cell r="F795">
            <v>7681</v>
          </cell>
        </row>
        <row r="796">
          <cell r="A796">
            <v>222111</v>
          </cell>
          <cell r="B796" t="str">
            <v xml:space="preserve"> BT ½Ÿ 1x2 tõéng th²ng B&lt;=45cm H&lt;=4m,M150 </v>
          </cell>
          <cell r="C796" t="str">
            <v>m3</v>
          </cell>
          <cell r="D796">
            <v>418073</v>
          </cell>
          <cell r="E796">
            <v>82691</v>
          </cell>
          <cell r="F796">
            <v>10038</v>
          </cell>
        </row>
        <row r="797">
          <cell r="A797">
            <v>222112</v>
          </cell>
          <cell r="B797" t="str">
            <v xml:space="preserve"> BT ½Ÿ 1x2 tõéng th²ng B&lt;=45cm H&lt;=4m,M200 </v>
          </cell>
          <cell r="C797" t="str">
            <v>m3</v>
          </cell>
          <cell r="D797">
            <v>462786</v>
          </cell>
          <cell r="E797">
            <v>82691</v>
          </cell>
          <cell r="F797">
            <v>10038</v>
          </cell>
        </row>
        <row r="798">
          <cell r="A798">
            <v>222113</v>
          </cell>
          <cell r="B798" t="str">
            <v xml:space="preserve"> BT ½Ÿ 1x2 tõéng th²ng B&lt;=45cm H&lt;=4m,M250 </v>
          </cell>
          <cell r="C798" t="str">
            <v>m3</v>
          </cell>
          <cell r="D798">
            <v>495681</v>
          </cell>
          <cell r="E798">
            <v>82691</v>
          </cell>
          <cell r="F798">
            <v>10038</v>
          </cell>
        </row>
        <row r="799">
          <cell r="A799">
            <v>222121</v>
          </cell>
          <cell r="B799" t="str">
            <v xml:space="preserve"> BT ½Ÿ 1x2 tõéng th²ng B&lt;=45cm H&gt; 4m,M150 </v>
          </cell>
          <cell r="C799" t="str">
            <v>m3</v>
          </cell>
          <cell r="D799">
            <v>418073</v>
          </cell>
          <cell r="E799">
            <v>105931</v>
          </cell>
          <cell r="F799">
            <v>10038</v>
          </cell>
        </row>
        <row r="800">
          <cell r="A800">
            <v>222122</v>
          </cell>
          <cell r="B800" t="str">
            <v xml:space="preserve"> BT ½Ÿ 1x2 tõéng th²ng B&lt;=45cm H&gt; 4m,M200 </v>
          </cell>
          <cell r="C800" t="str">
            <v>m3</v>
          </cell>
          <cell r="D800">
            <v>462786</v>
          </cell>
          <cell r="E800">
            <v>105931</v>
          </cell>
          <cell r="F800">
            <v>10038</v>
          </cell>
        </row>
        <row r="801">
          <cell r="A801">
            <v>222123</v>
          </cell>
          <cell r="B801" t="str">
            <v xml:space="preserve"> BT ½Ÿ 1x2 tõéng th²ng B&lt;=45cm H&gt; 4m,M250 </v>
          </cell>
          <cell r="C801" t="str">
            <v>m3</v>
          </cell>
          <cell r="D801">
            <v>495681</v>
          </cell>
          <cell r="E801">
            <v>105931</v>
          </cell>
          <cell r="F801">
            <v>10038</v>
          </cell>
        </row>
        <row r="802">
          <cell r="A802">
            <v>222131</v>
          </cell>
          <cell r="B802" t="str">
            <v xml:space="preserve"> BT ½Ÿ 1x2 tõéng th²ng B&gt; 45cm H&lt;=4m,M150 </v>
          </cell>
          <cell r="C802" t="str">
            <v>m3</v>
          </cell>
          <cell r="D802">
            <v>395880</v>
          </cell>
          <cell r="E802">
            <v>53290</v>
          </cell>
          <cell r="F802">
            <v>10038</v>
          </cell>
        </row>
        <row r="803">
          <cell r="A803">
            <v>222132</v>
          </cell>
          <cell r="B803" t="str">
            <v xml:space="preserve"> BT ½Ÿ 1x2 tõéng th²ng B&gt; 45cm H&lt;=4m,M200 </v>
          </cell>
          <cell r="C803" t="str">
            <v>m3</v>
          </cell>
          <cell r="D803">
            <v>440592</v>
          </cell>
          <cell r="E803">
            <v>53290</v>
          </cell>
          <cell r="F803">
            <v>10038</v>
          </cell>
        </row>
        <row r="804">
          <cell r="A804">
            <v>222133</v>
          </cell>
          <cell r="B804" t="str">
            <v xml:space="preserve"> BT ½Ÿ 1x2 tõéng th²ng B&gt; 45cm H&lt;=4m,M250 </v>
          </cell>
          <cell r="C804" t="str">
            <v>m3</v>
          </cell>
          <cell r="D804">
            <v>473488</v>
          </cell>
          <cell r="E804">
            <v>53290</v>
          </cell>
          <cell r="F804">
            <v>10038</v>
          </cell>
        </row>
        <row r="805">
          <cell r="A805">
            <v>222141</v>
          </cell>
          <cell r="B805" t="str">
            <v xml:space="preserve"> BT ½Ÿ 1x2 tõéng th²ng B&gt; 45cm H&gt; 4m,M150 </v>
          </cell>
          <cell r="C805" t="str">
            <v>m3</v>
          </cell>
          <cell r="D805">
            <v>395880</v>
          </cell>
          <cell r="E805">
            <v>70152</v>
          </cell>
          <cell r="F805">
            <v>10038</v>
          </cell>
        </row>
        <row r="806">
          <cell r="A806">
            <v>222142</v>
          </cell>
          <cell r="B806" t="str">
            <v xml:space="preserve"> BT ½Ÿ 1x2 tõéng th²ng B&gt; 45cm H&gt; 4m,M200 </v>
          </cell>
          <cell r="C806" t="str">
            <v>m3</v>
          </cell>
          <cell r="D806">
            <v>440592</v>
          </cell>
          <cell r="E806">
            <v>70152</v>
          </cell>
          <cell r="F806">
            <v>10038</v>
          </cell>
        </row>
        <row r="807">
          <cell r="A807">
            <v>222143</v>
          </cell>
          <cell r="B807" t="str">
            <v xml:space="preserve"> BT ½Ÿ 1x2 tõéng th²ng B&gt; 45cm H&gt; 4m,M250 </v>
          </cell>
          <cell r="C807" t="str">
            <v>m3</v>
          </cell>
          <cell r="D807">
            <v>473488</v>
          </cell>
          <cell r="E807">
            <v>70152</v>
          </cell>
          <cell r="F807">
            <v>10038</v>
          </cell>
        </row>
        <row r="808">
          <cell r="A808">
            <v>222211</v>
          </cell>
          <cell r="B808" t="str">
            <v xml:space="preserve"> BT ½Ÿ 2x4 tõéng cong  B&lt;=45cm H&lt;=4m,M150 </v>
          </cell>
          <cell r="C808" t="str">
            <v>m3</v>
          </cell>
          <cell r="D808">
            <v>416898</v>
          </cell>
          <cell r="E808">
            <v>104309</v>
          </cell>
          <cell r="F808">
            <v>10038</v>
          </cell>
        </row>
        <row r="809">
          <cell r="A809">
            <v>222212</v>
          </cell>
          <cell r="B809" t="str">
            <v xml:space="preserve"> BT ½Ÿ 2x4 tõéng cong  B&lt;=45cm H&lt;=4m,M200 </v>
          </cell>
          <cell r="C809" t="str">
            <v>m3</v>
          </cell>
          <cell r="D809">
            <v>456975</v>
          </cell>
          <cell r="E809">
            <v>104309</v>
          </cell>
          <cell r="F809">
            <v>10038</v>
          </cell>
        </row>
        <row r="810">
          <cell r="A810">
            <v>222213</v>
          </cell>
          <cell r="B810" t="str">
            <v xml:space="preserve"> BT ½Ÿ 2x4 tõéng cong  B&lt;=45cm H&lt;=4m,M250 </v>
          </cell>
          <cell r="C810" t="str">
            <v>m3</v>
          </cell>
          <cell r="D810">
            <v>499207</v>
          </cell>
          <cell r="E810">
            <v>104309</v>
          </cell>
          <cell r="F810">
            <v>10038</v>
          </cell>
        </row>
        <row r="811">
          <cell r="A811">
            <v>222221</v>
          </cell>
          <cell r="B811" t="str">
            <v xml:space="preserve"> BT ½Ÿ 2x4 tõéng cong  B&lt;=45cm H&gt; 4m,M150 </v>
          </cell>
          <cell r="C811" t="str">
            <v>m3</v>
          </cell>
          <cell r="D811">
            <v>416898</v>
          </cell>
          <cell r="E811">
            <v>136196</v>
          </cell>
          <cell r="F811">
            <v>10038</v>
          </cell>
        </row>
        <row r="812">
          <cell r="A812">
            <v>222222</v>
          </cell>
          <cell r="B812" t="str">
            <v xml:space="preserve"> BT ½Ÿ 2x4 tõéng cong  B&lt;=45cm H&gt; 4m,M200 </v>
          </cell>
          <cell r="C812" t="str">
            <v>m3</v>
          </cell>
          <cell r="D812">
            <v>456975</v>
          </cell>
          <cell r="E812">
            <v>136196</v>
          </cell>
          <cell r="F812">
            <v>10038</v>
          </cell>
        </row>
        <row r="813">
          <cell r="A813">
            <v>222223</v>
          </cell>
          <cell r="B813" t="str">
            <v xml:space="preserve"> BT ½Ÿ 2x4 tõéng cong  B&lt;=45cm H&gt; 4m,M250 </v>
          </cell>
          <cell r="C813" t="str">
            <v>m3</v>
          </cell>
          <cell r="D813">
            <v>499207</v>
          </cell>
          <cell r="E813">
            <v>136196</v>
          </cell>
          <cell r="F813">
            <v>10038</v>
          </cell>
        </row>
        <row r="814">
          <cell r="A814">
            <v>222231</v>
          </cell>
          <cell r="B814" t="str">
            <v xml:space="preserve"> BT ½Ÿ 2x4 tõéng cong  B &gt;45cm H&lt;=4m,M150 </v>
          </cell>
          <cell r="C814" t="str">
            <v>m3</v>
          </cell>
          <cell r="D814">
            <v>389373</v>
          </cell>
          <cell r="E814">
            <v>61721</v>
          </cell>
          <cell r="F814">
            <v>10038</v>
          </cell>
        </row>
        <row r="815">
          <cell r="A815">
            <v>222232</v>
          </cell>
          <cell r="B815" t="str">
            <v xml:space="preserve"> BT ½Ÿ 2x4 tõéng cong  B &gt;45cm H&lt;=4m,M200 </v>
          </cell>
          <cell r="C815" t="str">
            <v>m3</v>
          </cell>
          <cell r="D815">
            <v>429451</v>
          </cell>
          <cell r="E815">
            <v>61721</v>
          </cell>
          <cell r="F815">
            <v>10038</v>
          </cell>
        </row>
        <row r="816">
          <cell r="A816">
            <v>222233</v>
          </cell>
          <cell r="B816" t="str">
            <v xml:space="preserve"> BT ½Ÿ 2x4 tõéng cong  B &gt;45cm H&lt;=4m,M250 </v>
          </cell>
          <cell r="C816" t="str">
            <v>m3</v>
          </cell>
          <cell r="D816">
            <v>471682</v>
          </cell>
          <cell r="E816">
            <v>61721</v>
          </cell>
          <cell r="F816">
            <v>10038</v>
          </cell>
        </row>
        <row r="817">
          <cell r="A817">
            <v>222241</v>
          </cell>
          <cell r="B817" t="str">
            <v xml:space="preserve"> BT ½Ÿ 2x4 tõéng cong  B &gt;45cm H &gt;4m,M150 </v>
          </cell>
          <cell r="C817" t="str">
            <v>m3</v>
          </cell>
          <cell r="D817">
            <v>389373</v>
          </cell>
          <cell r="E817">
            <v>74259</v>
          </cell>
          <cell r="F817">
            <v>10038</v>
          </cell>
        </row>
        <row r="818">
          <cell r="A818">
            <v>222242</v>
          </cell>
          <cell r="B818" t="str">
            <v xml:space="preserve"> BT ½Ÿ 2x4 tõéng cong  B &gt;45cm H &gt;4m,M200 </v>
          </cell>
          <cell r="C818" t="str">
            <v>m3</v>
          </cell>
          <cell r="D818">
            <v>429451</v>
          </cell>
          <cell r="E818">
            <v>74259</v>
          </cell>
          <cell r="F818">
            <v>10038</v>
          </cell>
        </row>
        <row r="819">
          <cell r="A819">
            <v>222243</v>
          </cell>
          <cell r="B819" t="str">
            <v xml:space="preserve"> BT ½Ÿ 2x4 tõéng cong  B &gt;45cm H &gt;4m,M250 </v>
          </cell>
          <cell r="C819" t="str">
            <v>m3</v>
          </cell>
          <cell r="D819">
            <v>471682</v>
          </cell>
          <cell r="E819">
            <v>74259</v>
          </cell>
          <cell r="F819">
            <v>10038</v>
          </cell>
        </row>
        <row r="820">
          <cell r="A820">
            <v>222311</v>
          </cell>
          <cell r="B820" t="str">
            <v xml:space="preserve"> BT ½Ÿ 2x4 tõéng tròpinB&lt;=45cm H&lt;=4m,M150 </v>
          </cell>
          <cell r="C820" t="str">
            <v>m3</v>
          </cell>
          <cell r="D820">
            <v>416735</v>
          </cell>
          <cell r="E820">
            <v>78691</v>
          </cell>
          <cell r="F820">
            <v>10038</v>
          </cell>
        </row>
        <row r="821">
          <cell r="A821">
            <v>222312</v>
          </cell>
          <cell r="B821" t="str">
            <v xml:space="preserve"> BT ½Ÿ 2x4 tõéng tròpin  B&lt;=45cm H&lt;=4m,M200</v>
          </cell>
          <cell r="C821" t="str">
            <v>m3</v>
          </cell>
          <cell r="D821">
            <v>456813</v>
          </cell>
          <cell r="E821">
            <v>78691</v>
          </cell>
          <cell r="F821">
            <v>10038</v>
          </cell>
        </row>
        <row r="822">
          <cell r="A822">
            <v>222313</v>
          </cell>
          <cell r="B822" t="str">
            <v xml:space="preserve"> BT ½Ÿ 2x4 tõéng tròpin  B&lt;=45cm H&lt;=4m,M250</v>
          </cell>
          <cell r="C822" t="str">
            <v>m3</v>
          </cell>
          <cell r="D822">
            <v>499044</v>
          </cell>
          <cell r="E822">
            <v>78691</v>
          </cell>
          <cell r="F822">
            <v>10038</v>
          </cell>
        </row>
        <row r="823">
          <cell r="A823">
            <v>222321</v>
          </cell>
          <cell r="B823" t="str">
            <v xml:space="preserve"> BT ½Ÿ 2x4 tõéng tròpin  B&lt;=45cm H&gt; 4m,M150</v>
          </cell>
          <cell r="C823" t="str">
            <v>m3</v>
          </cell>
          <cell r="D823">
            <v>416735</v>
          </cell>
          <cell r="E823">
            <v>90257</v>
          </cell>
          <cell r="F823">
            <v>10038</v>
          </cell>
        </row>
        <row r="824">
          <cell r="A824">
            <v>222322</v>
          </cell>
          <cell r="B824" t="str">
            <v xml:space="preserve"> BT ½Ÿ 2x4 tõéng tròpin  B&lt;=45cm H&gt; 4m,M200</v>
          </cell>
          <cell r="C824" t="str">
            <v>m3</v>
          </cell>
          <cell r="D824">
            <v>456813</v>
          </cell>
          <cell r="E824">
            <v>90257</v>
          </cell>
          <cell r="F824">
            <v>10038</v>
          </cell>
        </row>
        <row r="825">
          <cell r="A825">
            <v>222323</v>
          </cell>
          <cell r="B825" t="str">
            <v xml:space="preserve"> BT ½Ÿ 2x4 tõéng tròpin  B&lt;=45cm H&gt; 4m,M250</v>
          </cell>
          <cell r="C825" t="str">
            <v>m3</v>
          </cell>
          <cell r="D825">
            <v>499044</v>
          </cell>
          <cell r="E825">
            <v>90257</v>
          </cell>
          <cell r="F825">
            <v>10038</v>
          </cell>
        </row>
        <row r="826">
          <cell r="A826">
            <v>222331</v>
          </cell>
          <cell r="B826" t="str">
            <v xml:space="preserve"> BT ½Ÿ 2x4 tõéng tròpin  B &gt;45cm H&lt;=4m,M150</v>
          </cell>
          <cell r="C826" t="str">
            <v>m3</v>
          </cell>
          <cell r="D826">
            <v>389835</v>
          </cell>
          <cell r="E826">
            <v>57721</v>
          </cell>
          <cell r="F826">
            <v>10038</v>
          </cell>
        </row>
        <row r="827">
          <cell r="A827">
            <v>222332</v>
          </cell>
          <cell r="B827" t="str">
            <v xml:space="preserve"> BT ½Ÿ 2x4 tõéng tròpin  B &gt;45cm H&lt;=4m,M200</v>
          </cell>
          <cell r="C827" t="str">
            <v>m3</v>
          </cell>
          <cell r="D827">
            <v>429913</v>
          </cell>
          <cell r="E827">
            <v>57721</v>
          </cell>
          <cell r="F827">
            <v>10038</v>
          </cell>
        </row>
        <row r="828">
          <cell r="A828">
            <v>222333</v>
          </cell>
          <cell r="B828" t="str">
            <v xml:space="preserve"> BT ½Ÿ 2x4 tõéng tròpin  B &gt;45cm H&lt;=4m,M250</v>
          </cell>
          <cell r="C828" t="str">
            <v>m3</v>
          </cell>
          <cell r="D828">
            <v>462144</v>
          </cell>
          <cell r="E828">
            <v>57721</v>
          </cell>
          <cell r="F828">
            <v>10038</v>
          </cell>
        </row>
        <row r="829">
          <cell r="A829">
            <v>222341</v>
          </cell>
          <cell r="B829" t="str">
            <v xml:space="preserve"> BT ½Ÿ 2x4 tõéng tròpin  B &gt;45cm H &gt;4m,M150</v>
          </cell>
          <cell r="C829" t="str">
            <v>m3</v>
          </cell>
          <cell r="D829">
            <v>379835</v>
          </cell>
          <cell r="E829">
            <v>65936</v>
          </cell>
          <cell r="F829">
            <v>10038</v>
          </cell>
        </row>
        <row r="830">
          <cell r="A830">
            <v>222342</v>
          </cell>
          <cell r="B830" t="str">
            <v xml:space="preserve"> BT ½Ÿ 2x4 tõéng tròpin  B &gt;45cm H &gt;4m,M200</v>
          </cell>
          <cell r="C830" t="str">
            <v>m3</v>
          </cell>
          <cell r="D830">
            <v>419913</v>
          </cell>
          <cell r="E830">
            <v>65936</v>
          </cell>
          <cell r="F830">
            <v>10038</v>
          </cell>
        </row>
        <row r="831">
          <cell r="A831">
            <v>222343</v>
          </cell>
          <cell r="B831" t="str">
            <v xml:space="preserve"> BT ½Ÿ 2x4 tõéng tròpin  B &gt;45cm H &gt;4m,M250</v>
          </cell>
          <cell r="C831" t="str">
            <v>m3</v>
          </cell>
          <cell r="D831">
            <v>462144</v>
          </cell>
          <cell r="E831">
            <v>65936</v>
          </cell>
          <cell r="F831">
            <v>10038</v>
          </cell>
        </row>
        <row r="832">
          <cell r="A832">
            <v>222411</v>
          </cell>
          <cell r="B832" t="str">
            <v xml:space="preserve"> BT ½Ÿ 1x2 Cæt(Vuáng,chù nhºt)       M150 </v>
          </cell>
          <cell r="C832" t="str">
            <v>m3</v>
          </cell>
          <cell r="D832">
            <v>411748</v>
          </cell>
          <cell r="E832">
            <v>87014</v>
          </cell>
          <cell r="F832">
            <v>13982</v>
          </cell>
        </row>
        <row r="833">
          <cell r="A833">
            <v>222412</v>
          </cell>
          <cell r="B833" t="str">
            <v xml:space="preserve"> BT ½Ÿ 1x2 Cæt(Vuáng,chù nhºt)       M200 </v>
          </cell>
          <cell r="C833" t="str">
            <v>m3</v>
          </cell>
          <cell r="D833">
            <v>456460</v>
          </cell>
          <cell r="E833">
            <v>87014</v>
          </cell>
          <cell r="F833">
            <v>13982</v>
          </cell>
        </row>
        <row r="834">
          <cell r="A834">
            <v>222413</v>
          </cell>
          <cell r="B834" t="str">
            <v xml:space="preserve"> BT ½Ÿ 1x2 Cæt(Vuáng,chù nhºt)       M250 </v>
          </cell>
          <cell r="C834" t="str">
            <v>m3</v>
          </cell>
          <cell r="D834">
            <v>489335</v>
          </cell>
          <cell r="E834">
            <v>87014</v>
          </cell>
          <cell r="F834">
            <v>13982</v>
          </cell>
        </row>
        <row r="835">
          <cell r="A835">
            <v>222421</v>
          </cell>
          <cell r="B835" t="str">
            <v xml:space="preserve"> BT ½Ÿ 1x2 Cæt trÝn                  M150 </v>
          </cell>
          <cell r="C835" t="str">
            <v>m3</v>
          </cell>
          <cell r="D835">
            <v>411748</v>
          </cell>
          <cell r="E835">
            <v>127657</v>
          </cell>
          <cell r="F835">
            <v>13982</v>
          </cell>
        </row>
        <row r="836">
          <cell r="A836">
            <v>222422</v>
          </cell>
          <cell r="B836" t="str">
            <v xml:space="preserve"> BT ½Ÿ 1x2 Cæt trÝn                  M200 </v>
          </cell>
          <cell r="C836" t="str">
            <v>m3</v>
          </cell>
          <cell r="D836">
            <v>456460</v>
          </cell>
          <cell r="E836">
            <v>127657</v>
          </cell>
          <cell r="F836">
            <v>13982</v>
          </cell>
        </row>
        <row r="837">
          <cell r="A837">
            <v>222423</v>
          </cell>
          <cell r="B837" t="str">
            <v xml:space="preserve"> BT ½Ÿ 1x2 Cæt trÝn                  M250 </v>
          </cell>
          <cell r="C837" t="str">
            <v>m3</v>
          </cell>
          <cell r="D837">
            <v>489355</v>
          </cell>
          <cell r="E837">
            <v>127657</v>
          </cell>
          <cell r="F837">
            <v>13982</v>
          </cell>
        </row>
        <row r="838">
          <cell r="A838">
            <v>223111</v>
          </cell>
          <cell r="B838" t="str">
            <v xml:space="preserve"> BT ½Ÿ 2x4 thµn mâ c·u               M150 </v>
          </cell>
          <cell r="C838" t="str">
            <v>m3</v>
          </cell>
          <cell r="D838">
            <v>298214</v>
          </cell>
          <cell r="E838">
            <v>36614</v>
          </cell>
          <cell r="F838">
            <v>7681</v>
          </cell>
        </row>
        <row r="839">
          <cell r="A839">
            <v>223112</v>
          </cell>
          <cell r="B839" t="str">
            <v xml:space="preserve"> BT ½Ÿ 2x4 thµn mâ c·u               M200 </v>
          </cell>
          <cell r="C839" t="str">
            <v>m3</v>
          </cell>
          <cell r="D839">
            <v>338291</v>
          </cell>
          <cell r="E839">
            <v>36614</v>
          </cell>
          <cell r="F839">
            <v>7681</v>
          </cell>
        </row>
        <row r="840">
          <cell r="A840">
            <v>223113</v>
          </cell>
          <cell r="B840" t="str">
            <v xml:space="preserve"> BT ½Ÿ 2x4 thµn mâ c·u               M250 </v>
          </cell>
          <cell r="C840" t="str">
            <v>m3</v>
          </cell>
          <cell r="D840">
            <v>380523</v>
          </cell>
          <cell r="E840">
            <v>36614</v>
          </cell>
          <cell r="F840">
            <v>7681</v>
          </cell>
        </row>
        <row r="841">
          <cell r="A841">
            <v>223121</v>
          </cell>
          <cell r="B841" t="str">
            <v xml:space="preserve"> BT ½Ÿ 2x4 ½×nh mâ c·u               M150 </v>
          </cell>
          <cell r="C841" t="str">
            <v>m3</v>
          </cell>
          <cell r="D841">
            <v>318650</v>
          </cell>
          <cell r="E841">
            <v>43212</v>
          </cell>
          <cell r="F841">
            <v>7681</v>
          </cell>
        </row>
        <row r="842">
          <cell r="A842">
            <v>223122</v>
          </cell>
          <cell r="B842" t="str">
            <v xml:space="preserve"> BT ½Ÿ 2x4 ½×nh mâ c·u               M200 </v>
          </cell>
          <cell r="C842" t="str">
            <v>m3</v>
          </cell>
          <cell r="D842">
            <v>358727</v>
          </cell>
          <cell r="E842">
            <v>43212</v>
          </cell>
          <cell r="F842">
            <v>7681</v>
          </cell>
        </row>
        <row r="843">
          <cell r="A843">
            <v>223123</v>
          </cell>
          <cell r="B843" t="str">
            <v xml:space="preserve"> BT ½Ÿ 2x4 ½×nh mâ c·u               M200 </v>
          </cell>
          <cell r="C843" t="str">
            <v>m3</v>
          </cell>
          <cell r="D843">
            <v>400958</v>
          </cell>
          <cell r="E843">
            <v>43212</v>
          </cell>
          <cell r="F843">
            <v>7681</v>
          </cell>
        </row>
        <row r="844">
          <cell r="A844">
            <v>223131</v>
          </cell>
          <cell r="B844" t="str">
            <v xml:space="preserve"> BT ½Ÿ 2x4 mñ mâ c·u               M150 </v>
          </cell>
          <cell r="C844" t="str">
            <v>m3</v>
          </cell>
          <cell r="D844">
            <v>305830</v>
          </cell>
          <cell r="E844">
            <v>80046</v>
          </cell>
          <cell r="F844">
            <v>7681</v>
          </cell>
        </row>
        <row r="845">
          <cell r="A845">
            <v>223122</v>
          </cell>
          <cell r="B845" t="str">
            <v xml:space="preserve"> BT ½Ÿ 2x4 mñ mâ c·u               M200 </v>
          </cell>
          <cell r="C845" t="str">
            <v>m3</v>
          </cell>
          <cell r="D845">
            <v>345908</v>
          </cell>
          <cell r="E845">
            <v>80046</v>
          </cell>
          <cell r="F845">
            <v>7681</v>
          </cell>
        </row>
        <row r="846">
          <cell r="A846">
            <v>223123</v>
          </cell>
          <cell r="B846" t="str">
            <v xml:space="preserve"> BT ½Ÿ 2x4 mñ mâ c·u               M200 </v>
          </cell>
          <cell r="C846" t="str">
            <v>m3</v>
          </cell>
          <cell r="D846">
            <v>388139</v>
          </cell>
          <cell r="E846">
            <v>80046</v>
          </cell>
          <cell r="F846">
            <v>7681</v>
          </cell>
        </row>
        <row r="847">
          <cell r="A847">
            <v>223211</v>
          </cell>
          <cell r="B847" t="str">
            <v xml:space="preserve"> BT ½Ÿ 2x4 thµn tròc·u               M150 </v>
          </cell>
          <cell r="C847" t="str">
            <v>m3</v>
          </cell>
          <cell r="D847">
            <v>299711</v>
          </cell>
          <cell r="E847">
            <v>64762</v>
          </cell>
          <cell r="F847">
            <v>7681</v>
          </cell>
        </row>
        <row r="848">
          <cell r="A848">
            <v>223212</v>
          </cell>
          <cell r="B848" t="str">
            <v xml:space="preserve"> BT ½Ÿ 2x4 thµn tròc·u               M200 </v>
          </cell>
          <cell r="C848" t="str">
            <v>m3</v>
          </cell>
          <cell r="D848">
            <v>339789</v>
          </cell>
          <cell r="E848">
            <v>64762</v>
          </cell>
          <cell r="F848">
            <v>7681</v>
          </cell>
        </row>
        <row r="849">
          <cell r="A849">
            <v>223213</v>
          </cell>
          <cell r="B849" t="str">
            <v xml:space="preserve"> BT ½Ÿ 2x4 thµn tròc·u               M250 </v>
          </cell>
          <cell r="C849" t="str">
            <v>m3</v>
          </cell>
          <cell r="D849">
            <v>382020</v>
          </cell>
          <cell r="E849">
            <v>64762</v>
          </cell>
          <cell r="F849">
            <v>7681</v>
          </cell>
        </row>
        <row r="850">
          <cell r="A850">
            <v>223221</v>
          </cell>
          <cell r="B850" t="str">
            <v xml:space="preserve"> BT ½Ÿ 2x4 mñ tròc·u               M150 </v>
          </cell>
          <cell r="C850" t="str">
            <v>m3</v>
          </cell>
          <cell r="D850">
            <v>304257</v>
          </cell>
          <cell r="E850">
            <v>100277</v>
          </cell>
          <cell r="F850">
            <v>7681</v>
          </cell>
        </row>
        <row r="851">
          <cell r="A851">
            <v>223222</v>
          </cell>
          <cell r="B851" t="str">
            <v xml:space="preserve"> BT ½Ÿ 2x4 mñ tròc·u               M200 </v>
          </cell>
          <cell r="C851" t="str">
            <v>m3</v>
          </cell>
          <cell r="D851">
            <v>344334</v>
          </cell>
          <cell r="E851">
            <v>100277</v>
          </cell>
          <cell r="F851">
            <v>7681</v>
          </cell>
        </row>
        <row r="852">
          <cell r="A852">
            <v>223223</v>
          </cell>
          <cell r="B852" t="str">
            <v xml:space="preserve"> BT ½Ÿ 2x4 mñ tròc·u               M250 </v>
          </cell>
          <cell r="C852" t="str">
            <v>m3</v>
          </cell>
          <cell r="D852">
            <v>386565</v>
          </cell>
          <cell r="E852">
            <v>100277</v>
          </cell>
          <cell r="F852">
            <v>7681</v>
          </cell>
        </row>
        <row r="853">
          <cell r="A853">
            <v>224111</v>
          </cell>
          <cell r="B853" t="str">
            <v xml:space="preserve"> BT ½Ÿ 1x2 D·m,gi±ng nh¡             M150 </v>
          </cell>
          <cell r="C853" t="str">
            <v>m3</v>
          </cell>
          <cell r="D853">
            <v>395538</v>
          </cell>
          <cell r="E853">
            <v>68281</v>
          </cell>
          <cell r="F853">
            <v>13982</v>
          </cell>
        </row>
        <row r="854">
          <cell r="A854">
            <v>224112</v>
          </cell>
          <cell r="B854" t="str">
            <v xml:space="preserve"> BT ½Ÿ 1x2 D·m,gi±ng nh¡             M200 </v>
          </cell>
          <cell r="C854" t="str">
            <v>m3</v>
          </cell>
          <cell r="D854">
            <v>440251</v>
          </cell>
          <cell r="E854">
            <v>68281</v>
          </cell>
          <cell r="F854">
            <v>13982</v>
          </cell>
        </row>
        <row r="855">
          <cell r="A855">
            <v>224113</v>
          </cell>
          <cell r="B855" t="str">
            <v xml:space="preserve"> BT ½Ÿ 1x2 D·m,gi±ng nh¡             M250 </v>
          </cell>
          <cell r="C855" t="str">
            <v>m3</v>
          </cell>
          <cell r="D855">
            <v>473146</v>
          </cell>
          <cell r="E855">
            <v>68281</v>
          </cell>
          <cell r="F855">
            <v>13982</v>
          </cell>
        </row>
        <row r="856">
          <cell r="A856">
            <v>224211</v>
          </cell>
          <cell r="B856" t="str">
            <v xml:space="preserve"> BT ½Ÿ 1x2 D·m,gi±ng c·u             M200 </v>
          </cell>
          <cell r="C856" t="str">
            <v>m3</v>
          </cell>
          <cell r="D856">
            <v>515305</v>
          </cell>
          <cell r="E856">
            <v>48929</v>
          </cell>
          <cell r="F856">
            <v>14700</v>
          </cell>
        </row>
        <row r="857">
          <cell r="A857">
            <v>224212</v>
          </cell>
          <cell r="B857" t="str">
            <v xml:space="preserve"> BT ½Ÿ 1x2 D·m,gi±ng c·u             M250 </v>
          </cell>
          <cell r="C857" t="str">
            <v>m3</v>
          </cell>
          <cell r="D857">
            <v>548200</v>
          </cell>
          <cell r="E857">
            <v>48929</v>
          </cell>
          <cell r="F857">
            <v>14700</v>
          </cell>
        </row>
        <row r="858">
          <cell r="A858">
            <v>224213</v>
          </cell>
          <cell r="B858" t="str">
            <v xml:space="preserve"> BT ½Ÿ 1x2 D·m,gi±ng c·u             M300 </v>
          </cell>
          <cell r="C858" t="str">
            <v>m3</v>
          </cell>
          <cell r="D858">
            <v>580698</v>
          </cell>
          <cell r="E858">
            <v>48929</v>
          </cell>
          <cell r="F858">
            <v>14700</v>
          </cell>
        </row>
        <row r="859">
          <cell r="A859">
            <v>225111</v>
          </cell>
          <cell r="B859" t="str">
            <v xml:space="preserve"> BT ½Ÿ 1x2 S¡n mŸi                   M150 </v>
          </cell>
          <cell r="C859" t="str">
            <v>m3</v>
          </cell>
          <cell r="D859">
            <v>382937</v>
          </cell>
          <cell r="E859">
            <v>48425</v>
          </cell>
          <cell r="F859">
            <v>11625</v>
          </cell>
        </row>
        <row r="860">
          <cell r="A860">
            <v>225112</v>
          </cell>
          <cell r="B860" t="str">
            <v xml:space="preserve"> BT ½Ÿ 1x2 S¡n mŸi                   M200 </v>
          </cell>
          <cell r="C860" t="str">
            <v>m3</v>
          </cell>
          <cell r="D860">
            <v>427649</v>
          </cell>
          <cell r="E860">
            <v>48425</v>
          </cell>
          <cell r="F860">
            <v>11625</v>
          </cell>
        </row>
        <row r="861">
          <cell r="A861">
            <v>225113</v>
          </cell>
          <cell r="B861" t="str">
            <v xml:space="preserve"> BT ½Ÿ 1x2 S¡n mŸi                   M250 </v>
          </cell>
          <cell r="C861" t="str">
            <v>m3</v>
          </cell>
          <cell r="D861">
            <v>460545</v>
          </cell>
          <cell r="E861">
            <v>48425</v>
          </cell>
          <cell r="F861">
            <v>11625</v>
          </cell>
        </row>
        <row r="862">
          <cell r="A862">
            <v>225211</v>
          </cell>
          <cell r="B862" t="str">
            <v xml:space="preserve"> BT ½Ÿ 1x2 LTá,MH°t,MNõèc,T¶m ½an    M150 </v>
          </cell>
          <cell r="C862" t="str">
            <v>m3</v>
          </cell>
          <cell r="D862">
            <v>382937</v>
          </cell>
          <cell r="E862">
            <v>77394</v>
          </cell>
          <cell r="F862">
            <v>11625</v>
          </cell>
        </row>
        <row r="863">
          <cell r="A863">
            <v>225212</v>
          </cell>
          <cell r="B863" t="str">
            <v xml:space="preserve"> BT ½Ÿ 1x2 LTá,MH°t,MNõèc,T¶m ½an    M200 </v>
          </cell>
          <cell r="C863" t="str">
            <v>m3</v>
          </cell>
          <cell r="D863">
            <v>427649</v>
          </cell>
          <cell r="E863">
            <v>77394</v>
          </cell>
          <cell r="F863">
            <v>11625</v>
          </cell>
        </row>
        <row r="864">
          <cell r="A864">
            <v>225213</v>
          </cell>
          <cell r="B864" t="str">
            <v xml:space="preserve"> BT ½Ÿ 1x2 LTá,MH°t,MNõèc,T¶m ½an    M250 </v>
          </cell>
          <cell r="C864" t="str">
            <v>m3</v>
          </cell>
          <cell r="D864">
            <v>460545</v>
          </cell>
          <cell r="E864">
            <v>77394</v>
          </cell>
          <cell r="F864">
            <v>11625</v>
          </cell>
        </row>
        <row r="865">
          <cell r="A865">
            <v>225311</v>
          </cell>
          <cell r="B865" t="str">
            <v xml:space="preserve"> BT ½Ÿ 1x2 C·u thang thõéng          M150 </v>
          </cell>
          <cell r="C865" t="str">
            <v>m3</v>
          </cell>
          <cell r="D865">
            <v>428919</v>
          </cell>
          <cell r="E865">
            <v>79988</v>
          </cell>
          <cell r="F865">
            <v>11625</v>
          </cell>
        </row>
        <row r="866">
          <cell r="A866">
            <v>225312</v>
          </cell>
          <cell r="B866" t="str">
            <v xml:space="preserve"> BT ½Ÿ 1x2 C·u thang thõéng          M200 </v>
          </cell>
          <cell r="C866" t="str">
            <v>m3</v>
          </cell>
          <cell r="D866">
            <v>473631</v>
          </cell>
          <cell r="E866">
            <v>79988</v>
          </cell>
          <cell r="F866">
            <v>11625</v>
          </cell>
        </row>
        <row r="867">
          <cell r="A867">
            <v>225313</v>
          </cell>
          <cell r="B867" t="str">
            <v xml:space="preserve"> BT ½Ÿ 1x2 C·u thang thõéng          M250 </v>
          </cell>
          <cell r="C867" t="str">
            <v>m3</v>
          </cell>
          <cell r="D867">
            <v>506526</v>
          </cell>
          <cell r="E867">
            <v>79988</v>
          </cell>
          <cell r="F867">
            <v>11625</v>
          </cell>
        </row>
        <row r="868">
          <cell r="A868">
            <v>225321</v>
          </cell>
          <cell r="B868" t="str">
            <v xml:space="preserve"> BT ½Ÿ 1x2 C·u thang xoŸy trán âc    M150 </v>
          </cell>
          <cell r="C868" t="str">
            <v>m3</v>
          </cell>
          <cell r="D868">
            <v>428919</v>
          </cell>
          <cell r="E868">
            <v>130467</v>
          </cell>
          <cell r="F868">
            <v>11625</v>
          </cell>
        </row>
        <row r="869">
          <cell r="A869">
            <v>225322</v>
          </cell>
          <cell r="B869" t="str">
            <v xml:space="preserve"> BT ½Ÿ 1x2 C·u thang xoŸy trán âc    M200 </v>
          </cell>
          <cell r="C869" t="str">
            <v>m3</v>
          </cell>
          <cell r="D869">
            <v>473631</v>
          </cell>
          <cell r="E869">
            <v>130467</v>
          </cell>
          <cell r="F869">
            <v>11625</v>
          </cell>
        </row>
        <row r="870">
          <cell r="A870">
            <v>225323</v>
          </cell>
          <cell r="B870" t="str">
            <v xml:space="preserve"> BT ½Ÿ 1x2 C·u thang xoŸy trán âc    M250 </v>
          </cell>
          <cell r="C870" t="str">
            <v>m3</v>
          </cell>
          <cell r="D870">
            <v>506526</v>
          </cell>
          <cell r="E870">
            <v>130467</v>
          </cell>
          <cell r="F870">
            <v>11625</v>
          </cell>
        </row>
        <row r="871">
          <cell r="A871">
            <v>226111</v>
          </cell>
          <cell r="B871" t="str">
            <v xml:space="preserve"> BT ½Ÿ 1x2 âng khÜi cao &lt;=50m    M200 </v>
          </cell>
          <cell r="C871" t="str">
            <v>m3</v>
          </cell>
          <cell r="D871">
            <v>576055</v>
          </cell>
          <cell r="E871">
            <v>301526</v>
          </cell>
          <cell r="F871">
            <v>14699</v>
          </cell>
        </row>
        <row r="872">
          <cell r="A872">
            <v>226112</v>
          </cell>
          <cell r="B872" t="str">
            <v xml:space="preserve"> BT ½Ÿ 1x2 âng khÜi cao &lt;=50m    M250 </v>
          </cell>
          <cell r="C872" t="str">
            <v>m3</v>
          </cell>
          <cell r="D872">
            <v>608950</v>
          </cell>
          <cell r="E872">
            <v>301526</v>
          </cell>
          <cell r="F872">
            <v>14699</v>
          </cell>
        </row>
        <row r="873">
          <cell r="A873">
            <v>226113</v>
          </cell>
          <cell r="B873" t="str">
            <v xml:space="preserve"> BT ½Ÿ 1x2 âng khÜi cao &lt;=50m    M300 </v>
          </cell>
          <cell r="C873" t="str">
            <v>m3</v>
          </cell>
          <cell r="D873">
            <v>641448</v>
          </cell>
          <cell r="E873">
            <v>301526</v>
          </cell>
          <cell r="F873">
            <v>14699</v>
          </cell>
        </row>
        <row r="874">
          <cell r="A874">
            <v>226121</v>
          </cell>
          <cell r="B874" t="str">
            <v xml:space="preserve"> BT ½Ÿ 1x2 âng khÜi cao &gt; 50m    M200 </v>
          </cell>
          <cell r="C874" t="str">
            <v>m3</v>
          </cell>
          <cell r="D874">
            <v>576055</v>
          </cell>
          <cell r="E874">
            <v>332671</v>
          </cell>
          <cell r="F874">
            <v>14699</v>
          </cell>
        </row>
        <row r="875">
          <cell r="A875">
            <v>226122</v>
          </cell>
          <cell r="B875" t="str">
            <v xml:space="preserve"> BT ½Ÿ 1x2 âng khÜi cao &gt; 50m    M250 </v>
          </cell>
          <cell r="C875" t="str">
            <v>m3</v>
          </cell>
          <cell r="D875">
            <v>608950</v>
          </cell>
          <cell r="E875">
            <v>332671</v>
          </cell>
          <cell r="F875">
            <v>14699</v>
          </cell>
        </row>
        <row r="876">
          <cell r="A876">
            <v>226123</v>
          </cell>
          <cell r="B876" t="str">
            <v xml:space="preserve"> BT ½Ÿ 1x2 âng khÜi cao &gt; 50m    M300 </v>
          </cell>
          <cell r="C876" t="str">
            <v>m3</v>
          </cell>
          <cell r="D876">
            <v>641448</v>
          </cell>
          <cell r="E876">
            <v>332671</v>
          </cell>
          <cell r="F876">
            <v>14699</v>
          </cell>
        </row>
        <row r="877">
          <cell r="A877">
            <v>226211</v>
          </cell>
          <cell r="B877" t="str">
            <v xml:space="preserve"> BT ½Ÿ 1x2 B·u ½¡i nõèc cao &lt;=15mM200 </v>
          </cell>
          <cell r="C877" t="str">
            <v>m3</v>
          </cell>
          <cell r="D877">
            <v>576055</v>
          </cell>
          <cell r="E877">
            <v>390202</v>
          </cell>
          <cell r="F877">
            <v>14699</v>
          </cell>
        </row>
        <row r="878">
          <cell r="A878">
            <v>226212</v>
          </cell>
          <cell r="B878" t="str">
            <v xml:space="preserve"> BT ½Ÿ 1x2 B·u ½¡i nõèc cao &lt;=15mM250 </v>
          </cell>
          <cell r="C878" t="str">
            <v>m3</v>
          </cell>
          <cell r="D878">
            <v>608950</v>
          </cell>
          <cell r="E878">
            <v>390202</v>
          </cell>
          <cell r="F878">
            <v>14699</v>
          </cell>
        </row>
        <row r="879">
          <cell r="A879">
            <v>226213</v>
          </cell>
          <cell r="B879" t="str">
            <v xml:space="preserve"> BT ½Ÿ 1x2 B·u ½¡i nõèc cao &lt;=15mM300 </v>
          </cell>
          <cell r="C879" t="str">
            <v>m3</v>
          </cell>
          <cell r="D879">
            <v>641448</v>
          </cell>
          <cell r="E879">
            <v>390202</v>
          </cell>
          <cell r="F879">
            <v>14699</v>
          </cell>
        </row>
        <row r="880">
          <cell r="A880">
            <v>226221</v>
          </cell>
          <cell r="B880" t="str">
            <v xml:space="preserve"> BT ½Ÿ 1x2 B·u ½¡i nõèc cao &gt; 15mM200 </v>
          </cell>
          <cell r="C880" t="str">
            <v>m3</v>
          </cell>
          <cell r="D880">
            <v>576055</v>
          </cell>
          <cell r="E880">
            <v>456437</v>
          </cell>
          <cell r="F880">
            <v>14699</v>
          </cell>
        </row>
        <row r="881">
          <cell r="A881">
            <v>226222</v>
          </cell>
          <cell r="B881" t="str">
            <v xml:space="preserve"> BT ½Ÿ 1x2 B·u ½¡i nõèc cao &gt; 15mM250 </v>
          </cell>
          <cell r="C881" t="str">
            <v>m3</v>
          </cell>
          <cell r="D881">
            <v>608950</v>
          </cell>
          <cell r="E881">
            <v>456437</v>
          </cell>
          <cell r="F881">
            <v>14699</v>
          </cell>
        </row>
        <row r="882">
          <cell r="A882">
            <v>226223</v>
          </cell>
          <cell r="B882" t="str">
            <v xml:space="preserve"> BT ½Ÿ 1x2 B·u ½¡i nõèc cao &gt; 15mM300 </v>
          </cell>
          <cell r="C882" t="str">
            <v>m3</v>
          </cell>
          <cell r="D882">
            <v>641448</v>
          </cell>
          <cell r="E882">
            <v>456437</v>
          </cell>
          <cell r="F882">
            <v>14699</v>
          </cell>
        </row>
        <row r="883">
          <cell r="A883">
            <v>226311</v>
          </cell>
          <cell r="B883" t="str">
            <v xml:space="preserve"> BT ½Ÿ 1x2 PhÍu,silá cao&lt;=7m     M200 </v>
          </cell>
          <cell r="C883" t="str">
            <v>m3</v>
          </cell>
          <cell r="D883">
            <v>501127</v>
          </cell>
          <cell r="E883">
            <v>168784</v>
          </cell>
          <cell r="F883">
            <v>14699</v>
          </cell>
        </row>
        <row r="884">
          <cell r="A884">
            <v>226312</v>
          </cell>
          <cell r="B884" t="str">
            <v xml:space="preserve"> BT ½Ÿ 1x2 PhÍu,silá cao&lt;=7m     M250 </v>
          </cell>
          <cell r="C884" t="str">
            <v>m3</v>
          </cell>
          <cell r="D884">
            <v>534022</v>
          </cell>
          <cell r="E884">
            <v>168784</v>
          </cell>
          <cell r="F884">
            <v>14699</v>
          </cell>
        </row>
        <row r="885">
          <cell r="A885">
            <v>226313</v>
          </cell>
          <cell r="B885" t="str">
            <v xml:space="preserve"> BT ½Ÿ 1x2 PhÍu,silá cao&lt;=7m     M300 </v>
          </cell>
          <cell r="C885" t="str">
            <v>m3</v>
          </cell>
          <cell r="D885">
            <v>566520</v>
          </cell>
          <cell r="E885">
            <v>168784</v>
          </cell>
          <cell r="F885">
            <v>14699</v>
          </cell>
        </row>
        <row r="886">
          <cell r="A886">
            <v>226321</v>
          </cell>
          <cell r="B886" t="str">
            <v xml:space="preserve"> BT ½Ÿ 1x2 PhÍu,silá cao&gt; 7m     M200 </v>
          </cell>
          <cell r="C886" t="str">
            <v>m3</v>
          </cell>
          <cell r="D886">
            <v>501127</v>
          </cell>
          <cell r="E886">
            <v>291189</v>
          </cell>
          <cell r="F886">
            <v>14699</v>
          </cell>
        </row>
        <row r="887">
          <cell r="A887">
            <v>226322</v>
          </cell>
          <cell r="B887" t="str">
            <v xml:space="preserve"> BT ½Ÿ 1x2 PhÍu,silá cao&gt; 7m     M250 </v>
          </cell>
          <cell r="C887" t="str">
            <v>m3</v>
          </cell>
          <cell r="D887">
            <v>534022</v>
          </cell>
          <cell r="E887">
            <v>291189</v>
          </cell>
          <cell r="F887">
            <v>14699</v>
          </cell>
        </row>
        <row r="888">
          <cell r="A888">
            <v>226323</v>
          </cell>
          <cell r="B888" t="str">
            <v xml:space="preserve"> BT ½Ÿ 1x2 PhÍu,silá cao&gt; 7m     M300 </v>
          </cell>
          <cell r="C888" t="str">
            <v>m3</v>
          </cell>
          <cell r="D888">
            <v>566520</v>
          </cell>
          <cell r="E888">
            <v>291189</v>
          </cell>
          <cell r="F888">
            <v>14699</v>
          </cell>
        </row>
        <row r="889">
          <cell r="A889">
            <v>227111</v>
          </cell>
          <cell r="B889" t="str">
            <v xml:space="preserve"> BT ½Ÿ 1x2 GiÆng(Nõèc,CŸp)           M150 </v>
          </cell>
          <cell r="C889" t="str">
            <v>m3</v>
          </cell>
          <cell r="D889">
            <v>455428</v>
          </cell>
          <cell r="E889">
            <v>119874</v>
          </cell>
          <cell r="F889">
            <v>5376</v>
          </cell>
        </row>
        <row r="890">
          <cell r="A890">
            <v>227112</v>
          </cell>
          <cell r="B890" t="str">
            <v xml:space="preserve"> BT ½Ÿ 1x2 GiÆng(Nõèc,CŸp)           M200 </v>
          </cell>
          <cell r="C890" t="str">
            <v>m3</v>
          </cell>
          <cell r="D890">
            <v>500140</v>
          </cell>
          <cell r="E890">
            <v>119874</v>
          </cell>
          <cell r="F890">
            <v>5376</v>
          </cell>
        </row>
        <row r="891">
          <cell r="A891">
            <v>227113</v>
          </cell>
          <cell r="B891" t="str">
            <v xml:space="preserve"> BT ½Ÿ 1x2 GiÆng(Nõèc,CŸp)           M250 </v>
          </cell>
          <cell r="C891" t="str">
            <v>m3</v>
          </cell>
          <cell r="D891">
            <v>533035</v>
          </cell>
          <cell r="E891">
            <v>119874</v>
          </cell>
          <cell r="F891">
            <v>5376</v>
          </cell>
        </row>
        <row r="892">
          <cell r="A892">
            <v>227221</v>
          </cell>
          <cell r="B892" t="str">
            <v xml:space="preserve"> BT ½Ÿ 1x2 Mõçng cŸp,r¬nh nõèc       M150 </v>
          </cell>
          <cell r="C892" t="str">
            <v>m3</v>
          </cell>
          <cell r="D892">
            <v>343337</v>
          </cell>
          <cell r="E892">
            <v>70584</v>
          </cell>
          <cell r="F892">
            <v>5376</v>
          </cell>
        </row>
        <row r="893">
          <cell r="A893">
            <v>227222</v>
          </cell>
          <cell r="B893" t="str">
            <v xml:space="preserve"> BT ½Ÿ 1x2 Mõçng cŸp,r¬nh nõèc       M200 </v>
          </cell>
          <cell r="C893" t="str">
            <v>m3</v>
          </cell>
          <cell r="D893">
            <v>388050</v>
          </cell>
          <cell r="E893">
            <v>70584</v>
          </cell>
          <cell r="F893">
            <v>5376</v>
          </cell>
        </row>
        <row r="894">
          <cell r="A894">
            <v>227223</v>
          </cell>
          <cell r="B894" t="str">
            <v xml:space="preserve"> BT ½Ÿ 1x2 Mõçng cŸp,r¬nh nõèc       M250 </v>
          </cell>
          <cell r="C894" t="str">
            <v>m3</v>
          </cell>
          <cell r="D894">
            <v>420945</v>
          </cell>
          <cell r="E894">
            <v>70584</v>
          </cell>
          <cell r="F894">
            <v>5376</v>
          </cell>
        </row>
        <row r="895">
          <cell r="A895">
            <v>228111</v>
          </cell>
          <cell r="B895" t="str">
            <v xml:space="preserve"> BT ½Ÿ 1x2 âng buy D&lt;=100cm      M150 </v>
          </cell>
          <cell r="C895" t="str">
            <v>m3</v>
          </cell>
          <cell r="D895">
            <v>566272</v>
          </cell>
          <cell r="E895">
            <v>374720</v>
          </cell>
          <cell r="F895">
            <v>10038</v>
          </cell>
        </row>
        <row r="896">
          <cell r="A896">
            <v>228112</v>
          </cell>
          <cell r="B896" t="str">
            <v xml:space="preserve"> BT ½Ÿ 1x2 âng buy D&lt;=100cm      M200 </v>
          </cell>
          <cell r="C896" t="str">
            <v>m3</v>
          </cell>
          <cell r="D896">
            <v>612074</v>
          </cell>
          <cell r="E896">
            <v>374720</v>
          </cell>
          <cell r="F896">
            <v>10038</v>
          </cell>
        </row>
        <row r="897">
          <cell r="A897">
            <v>228113</v>
          </cell>
          <cell r="B897" t="str">
            <v xml:space="preserve"> BT ½Ÿ 1x2 âng buy D&lt;=100cm      M250 </v>
          </cell>
          <cell r="C897" t="str">
            <v>m3</v>
          </cell>
          <cell r="D897">
            <v>645772</v>
          </cell>
          <cell r="E897">
            <v>374720</v>
          </cell>
          <cell r="F897">
            <v>10038</v>
          </cell>
        </row>
        <row r="898">
          <cell r="A898">
            <v>228121</v>
          </cell>
          <cell r="B898" t="str">
            <v xml:space="preserve"> BT ½Ÿ 1x2 âng buy D&lt;=200cm      M150 </v>
          </cell>
          <cell r="C898" t="str">
            <v>m3</v>
          </cell>
          <cell r="D898">
            <v>554154</v>
          </cell>
          <cell r="E898">
            <v>321283</v>
          </cell>
          <cell r="F898">
            <v>10038</v>
          </cell>
        </row>
        <row r="899">
          <cell r="A899">
            <v>228122</v>
          </cell>
          <cell r="B899" t="str">
            <v xml:space="preserve"> BT ½Ÿ 1x2 âng buy D&lt;=200cm      M200 </v>
          </cell>
          <cell r="C899" t="str">
            <v>m3</v>
          </cell>
          <cell r="D899">
            <v>599957</v>
          </cell>
          <cell r="E899">
            <v>321283</v>
          </cell>
          <cell r="F899">
            <v>10038</v>
          </cell>
        </row>
        <row r="900">
          <cell r="A900">
            <v>228123</v>
          </cell>
          <cell r="B900" t="str">
            <v xml:space="preserve"> BT ½Ÿ 1x2 âng buy D&lt;=200cm      M250 </v>
          </cell>
          <cell r="C900" t="str">
            <v>m3</v>
          </cell>
          <cell r="D900">
            <v>633654</v>
          </cell>
          <cell r="E900">
            <v>321283</v>
          </cell>
          <cell r="F900">
            <v>10038</v>
          </cell>
        </row>
        <row r="901">
          <cell r="A901">
            <v>228131</v>
          </cell>
          <cell r="B901" t="str">
            <v xml:space="preserve"> BT ½Ÿ 1x2 âng buy D&gt; 200cm      M150 </v>
          </cell>
          <cell r="C901" t="str">
            <v>m3</v>
          </cell>
          <cell r="D901">
            <v>528880</v>
          </cell>
          <cell r="E901">
            <v>303471</v>
          </cell>
          <cell r="F901">
            <v>10038</v>
          </cell>
        </row>
        <row r="902">
          <cell r="A902">
            <v>228132</v>
          </cell>
          <cell r="B902" t="str">
            <v xml:space="preserve"> BT ½Ÿ 1x2 âng buy D&gt; 200cm      M200 </v>
          </cell>
          <cell r="C902" t="str">
            <v>m3</v>
          </cell>
          <cell r="D902">
            <v>574683</v>
          </cell>
          <cell r="E902">
            <v>303471</v>
          </cell>
          <cell r="F902">
            <v>10038</v>
          </cell>
        </row>
        <row r="903">
          <cell r="A903">
            <v>228133</v>
          </cell>
          <cell r="B903" t="str">
            <v xml:space="preserve"> BT ½Ÿ 1x2 âng buy D&gt; 200cm      M250 </v>
          </cell>
          <cell r="C903" t="str">
            <v>m3</v>
          </cell>
          <cell r="D903">
            <v>608381</v>
          </cell>
          <cell r="E903">
            <v>303471</v>
          </cell>
          <cell r="F903">
            <v>10038</v>
          </cell>
        </row>
        <row r="904">
          <cell r="A904">
            <v>228211</v>
          </cell>
          <cell r="B904" t="str">
            <v xml:space="preserve"> BT ½Ÿ 1x2 âng(xi fáng,phun)D&lt;=100cm M150 </v>
          </cell>
          <cell r="C904" t="str">
            <v>m3</v>
          </cell>
          <cell r="D904">
            <v>596450</v>
          </cell>
          <cell r="E904">
            <v>536556</v>
          </cell>
          <cell r="F904">
            <v>10038</v>
          </cell>
        </row>
        <row r="905">
          <cell r="A905">
            <v>228212</v>
          </cell>
          <cell r="B905" t="str">
            <v xml:space="preserve"> BT ½Ÿ 1x2 âng(xi fáng,phun)D&lt;=100cm M200 </v>
          </cell>
          <cell r="C905" t="str">
            <v>m3</v>
          </cell>
          <cell r="D905">
            <v>642253</v>
          </cell>
          <cell r="E905">
            <v>536556</v>
          </cell>
          <cell r="F905">
            <v>10038</v>
          </cell>
        </row>
        <row r="906">
          <cell r="A906">
            <v>228213</v>
          </cell>
          <cell r="B906" t="str">
            <v xml:space="preserve"> BT ½Ÿ 1x2 âng(xi fáng,phun)D&lt;=100cm M250 </v>
          </cell>
          <cell r="C906" t="str">
            <v>m3</v>
          </cell>
          <cell r="D906">
            <v>675951</v>
          </cell>
          <cell r="E906">
            <v>536556</v>
          </cell>
          <cell r="F906">
            <v>10038</v>
          </cell>
        </row>
        <row r="907">
          <cell r="A907">
            <v>228221</v>
          </cell>
          <cell r="B907" t="str">
            <v xml:space="preserve"> BT ½Ÿ 1x2 âng(xi fáng,phun)D&lt;=200cm M150 </v>
          </cell>
          <cell r="C907" t="str">
            <v>m3</v>
          </cell>
          <cell r="D907">
            <v>584333</v>
          </cell>
          <cell r="E907">
            <v>514292</v>
          </cell>
          <cell r="F907">
            <v>10038</v>
          </cell>
        </row>
        <row r="908">
          <cell r="A908">
            <v>228222</v>
          </cell>
          <cell r="B908" t="str">
            <v xml:space="preserve"> BT ½Ÿ 1x2 âng(xi fáng,phun)D&lt;=200cm M200 </v>
          </cell>
          <cell r="C908" t="str">
            <v>m3</v>
          </cell>
          <cell r="D908">
            <v>630135</v>
          </cell>
          <cell r="E908">
            <v>514292</v>
          </cell>
          <cell r="F908">
            <v>10038</v>
          </cell>
        </row>
        <row r="909">
          <cell r="A909">
            <v>228223</v>
          </cell>
          <cell r="B909" t="str">
            <v xml:space="preserve"> BT ½Ÿ 1x2 âng(xi fáng,phun)D&lt;=200cm M250 </v>
          </cell>
          <cell r="C909" t="str">
            <v>m3</v>
          </cell>
          <cell r="D909">
            <v>663833</v>
          </cell>
          <cell r="E909">
            <v>514292</v>
          </cell>
          <cell r="F909">
            <v>10038</v>
          </cell>
        </row>
        <row r="910">
          <cell r="A910">
            <v>228231</v>
          </cell>
          <cell r="B910" t="str">
            <v xml:space="preserve"> BT ½Ÿ 1x2 âng(xi fáng,phun)D&gt; 200cm M150 </v>
          </cell>
          <cell r="C910" t="str">
            <v>m3</v>
          </cell>
          <cell r="D910">
            <v>559193</v>
          </cell>
          <cell r="E910">
            <v>419021</v>
          </cell>
          <cell r="F910">
            <v>10038</v>
          </cell>
        </row>
        <row r="911">
          <cell r="A911">
            <v>228232</v>
          </cell>
          <cell r="B911" t="str">
            <v xml:space="preserve"> BT ½Ÿ 1x2 âng(xi fáng,phun)D&gt; 200cm M200 </v>
          </cell>
          <cell r="C911" t="str">
            <v>m3</v>
          </cell>
          <cell r="D911">
            <v>604996</v>
          </cell>
          <cell r="E911">
            <v>419021</v>
          </cell>
          <cell r="F911">
            <v>10038</v>
          </cell>
        </row>
        <row r="912">
          <cell r="A912">
            <v>228233</v>
          </cell>
          <cell r="B912" t="str">
            <v xml:space="preserve"> BT ½Ÿ 1x2 âng(xi fáng,phun)D&gt; 200cm M250 </v>
          </cell>
          <cell r="C912" t="str">
            <v>m3</v>
          </cell>
          <cell r="D912">
            <v>638694</v>
          </cell>
          <cell r="E912">
            <v>419021</v>
          </cell>
          <cell r="F912">
            <v>10038</v>
          </cell>
        </row>
        <row r="913">
          <cell r="A913">
            <v>228311</v>
          </cell>
          <cell r="B913" t="str">
            <v xml:space="preserve"> BT ½Ÿ 1x2 câng hÖnh hæp             M150 </v>
          </cell>
          <cell r="C913" t="str">
            <v>m3</v>
          </cell>
          <cell r="D913">
            <v>558207</v>
          </cell>
          <cell r="E913">
            <v>237060</v>
          </cell>
          <cell r="F913">
            <v>7681</v>
          </cell>
        </row>
        <row r="914">
          <cell r="A914">
            <v>228312</v>
          </cell>
          <cell r="B914" t="str">
            <v xml:space="preserve"> BT ½Ÿ 1x2 câng hÖnh hæp             M200 </v>
          </cell>
          <cell r="C914" t="str">
            <v>m3</v>
          </cell>
          <cell r="D914">
            <v>604009</v>
          </cell>
          <cell r="E914">
            <v>237060</v>
          </cell>
          <cell r="F914">
            <v>7681</v>
          </cell>
        </row>
        <row r="915">
          <cell r="A915">
            <v>228313</v>
          </cell>
          <cell r="B915" t="str">
            <v xml:space="preserve"> BT ½Ÿ 1x2 câng hÖnh hæp             M250 </v>
          </cell>
          <cell r="C915" t="str">
            <v>m3</v>
          </cell>
          <cell r="D915">
            <v>637707</v>
          </cell>
          <cell r="E915">
            <v>237060</v>
          </cell>
          <cell r="F915">
            <v>7681</v>
          </cell>
        </row>
        <row r="916">
          <cell r="A916">
            <v>229111</v>
          </cell>
          <cell r="B916" t="str">
            <v xml:space="preserve"> BT ½Ÿ 1x2 buãng xo°n                M200 </v>
          </cell>
          <cell r="C916" t="str">
            <v>m3</v>
          </cell>
          <cell r="D916">
            <v>559262</v>
          </cell>
          <cell r="E916">
            <v>482500</v>
          </cell>
          <cell r="F916">
            <v>10038</v>
          </cell>
        </row>
        <row r="917">
          <cell r="A917">
            <v>229112</v>
          </cell>
          <cell r="B917" t="str">
            <v xml:space="preserve"> BT ½Ÿ 1x2 buãng xo°n                M250 </v>
          </cell>
          <cell r="C917" t="str">
            <v>m3</v>
          </cell>
          <cell r="D917">
            <v>559973</v>
          </cell>
          <cell r="E917">
            <v>482500</v>
          </cell>
          <cell r="F917">
            <v>10038</v>
          </cell>
        </row>
        <row r="918">
          <cell r="A918">
            <v>229113</v>
          </cell>
          <cell r="B918" t="str">
            <v xml:space="preserve"> BT ½Ÿ 1x2 buãng xo°n                M300 </v>
          </cell>
          <cell r="C918" t="str">
            <v>m3</v>
          </cell>
          <cell r="D918">
            <v>625471</v>
          </cell>
          <cell r="E918">
            <v>482500</v>
          </cell>
          <cell r="F918">
            <v>10038</v>
          </cell>
        </row>
        <row r="919">
          <cell r="A919">
            <v>229211</v>
          </cell>
          <cell r="B919" t="str">
            <v xml:space="preserve"> BT ½Ÿ 1x2 c·u mŸng thõéng           M150 </v>
          </cell>
          <cell r="C919" t="str">
            <v>m3</v>
          </cell>
          <cell r="D919">
            <v>528552</v>
          </cell>
          <cell r="E919">
            <v>115049</v>
          </cell>
          <cell r="F919">
            <v>10038</v>
          </cell>
        </row>
        <row r="920">
          <cell r="A920">
            <v>229212</v>
          </cell>
          <cell r="B920" t="str">
            <v xml:space="preserve"> BT ½Ÿ 1x2 c·u mŸng thõéng           M200 </v>
          </cell>
          <cell r="C920" t="str">
            <v>m3</v>
          </cell>
          <cell r="D920">
            <v>574355</v>
          </cell>
          <cell r="E920">
            <v>115049</v>
          </cell>
          <cell r="F920">
            <v>10038</v>
          </cell>
        </row>
        <row r="921">
          <cell r="A921">
            <v>229213</v>
          </cell>
          <cell r="B921" t="str">
            <v xml:space="preserve"> BT ½Ÿ 1x2 c·u mŸng thõéng           M250 </v>
          </cell>
          <cell r="C921" t="str">
            <v>m3</v>
          </cell>
          <cell r="D921">
            <v>608052</v>
          </cell>
          <cell r="E921">
            <v>115049</v>
          </cell>
          <cell r="F921">
            <v>10038</v>
          </cell>
        </row>
        <row r="922">
          <cell r="A922">
            <v>229311</v>
          </cell>
          <cell r="B922" t="str">
            <v xml:space="preserve"> BT ½Ÿ 0.5x1 c·u mŸng vÞ mÞng        M150 </v>
          </cell>
          <cell r="C922" t="str">
            <v>m3</v>
          </cell>
          <cell r="D922">
            <v>165524</v>
          </cell>
          <cell r="E922">
            <v>27471</v>
          </cell>
          <cell r="F922">
            <v>2242</v>
          </cell>
        </row>
        <row r="923">
          <cell r="A923">
            <v>229312</v>
          </cell>
          <cell r="B923" t="str">
            <v xml:space="preserve"> BT ½Ÿ 0.5x1 c·u mŸng vÞ mÞng        M200 </v>
          </cell>
          <cell r="C923" t="str">
            <v>m3</v>
          </cell>
          <cell r="D923">
            <v>167148</v>
          </cell>
          <cell r="E923">
            <v>27471</v>
          </cell>
          <cell r="F923">
            <v>2242</v>
          </cell>
        </row>
        <row r="924">
          <cell r="A924">
            <v>229313</v>
          </cell>
          <cell r="B924" t="str">
            <v xml:space="preserve"> BT ½Ÿ 0.5x1 c·u mŸng vÞ mÞng        M150 </v>
          </cell>
          <cell r="C924" t="str">
            <v>m3</v>
          </cell>
          <cell r="D924">
            <v>168884</v>
          </cell>
          <cell r="E924">
            <v>27471</v>
          </cell>
          <cell r="F924">
            <v>2242</v>
          </cell>
        </row>
        <row r="925">
          <cell r="A925">
            <v>229411</v>
          </cell>
          <cell r="B925" t="str">
            <v xml:space="preserve"> BT ½Ÿ 1x2 mâi nâi b¨n d·m càc        M200</v>
          </cell>
          <cell r="C925" t="str">
            <v>m3</v>
          </cell>
          <cell r="D925">
            <v>555042</v>
          </cell>
          <cell r="E925">
            <v>50272</v>
          </cell>
          <cell r="F925">
            <v>82948</v>
          </cell>
        </row>
        <row r="926">
          <cell r="A926">
            <v>229412</v>
          </cell>
          <cell r="B926" t="str">
            <v xml:space="preserve"> BT ½Ÿ 1x2 mâi nâi b¨n d·m càc        M250</v>
          </cell>
          <cell r="C926" t="str">
            <v>m3</v>
          </cell>
          <cell r="D926">
            <v>587938</v>
          </cell>
          <cell r="E926">
            <v>50272</v>
          </cell>
          <cell r="F926">
            <v>82948</v>
          </cell>
        </row>
        <row r="927">
          <cell r="A927">
            <v>229413</v>
          </cell>
          <cell r="B927" t="str">
            <v xml:space="preserve"> BT ½Ÿ 1x2 mâi nâi b¨n d·m càc        M300</v>
          </cell>
          <cell r="C927" t="str">
            <v>m3</v>
          </cell>
          <cell r="D927">
            <v>620436</v>
          </cell>
          <cell r="E927">
            <v>50272</v>
          </cell>
          <cell r="F927">
            <v>82948</v>
          </cell>
        </row>
        <row r="928">
          <cell r="A928">
            <v>229421</v>
          </cell>
          <cell r="B928" t="str">
            <v xml:space="preserve"> BT ½Ÿ 1x2 d·m c·u d¹n                M200</v>
          </cell>
          <cell r="C928" t="str">
            <v>m3</v>
          </cell>
          <cell r="D928">
            <v>575416</v>
          </cell>
          <cell r="E928">
            <v>50272</v>
          </cell>
          <cell r="F928">
            <v>82948</v>
          </cell>
        </row>
        <row r="929">
          <cell r="A929">
            <v>229422</v>
          </cell>
          <cell r="B929" t="str">
            <v xml:space="preserve"> BT ½Ÿ 1x2 d·m c·u d¹n                M250</v>
          </cell>
          <cell r="C929" t="str">
            <v>m3</v>
          </cell>
          <cell r="D929">
            <v>609252</v>
          </cell>
          <cell r="E929">
            <v>50272</v>
          </cell>
          <cell r="F929">
            <v>82948</v>
          </cell>
        </row>
        <row r="930">
          <cell r="A930">
            <v>229423</v>
          </cell>
          <cell r="B930" t="str">
            <v xml:space="preserve"> BT ½Ÿ 1x2 d·m c·u d¹n                M300</v>
          </cell>
          <cell r="C930" t="str">
            <v>m3</v>
          </cell>
          <cell r="D930">
            <v>642542</v>
          </cell>
          <cell r="E930">
            <v>50272</v>
          </cell>
          <cell r="F930">
            <v>82948</v>
          </cell>
        </row>
        <row r="931">
          <cell r="A931">
            <v>229431</v>
          </cell>
          <cell r="B931" t="str">
            <v xml:space="preserve"> BT ½Ÿ 1x2 d·m c·u chÏnh              M200</v>
          </cell>
          <cell r="C931" t="str">
            <v>m3</v>
          </cell>
          <cell r="D931">
            <v>575416</v>
          </cell>
          <cell r="E931">
            <v>50272</v>
          </cell>
          <cell r="F931">
            <v>82948</v>
          </cell>
        </row>
        <row r="932">
          <cell r="A932">
            <v>229432</v>
          </cell>
          <cell r="B932" t="str">
            <v xml:space="preserve"> BT ½Ÿ 1x2 d·m c·u chÏnh              M250</v>
          </cell>
          <cell r="C932" t="str">
            <v>m3</v>
          </cell>
          <cell r="D932">
            <v>609113</v>
          </cell>
          <cell r="E932">
            <v>50272</v>
          </cell>
          <cell r="F932">
            <v>82948</v>
          </cell>
        </row>
        <row r="933">
          <cell r="A933">
            <v>229433</v>
          </cell>
          <cell r="B933" t="str">
            <v xml:space="preserve"> BT ½Ÿ 1x2 d·m c·u chÏnh              M300</v>
          </cell>
          <cell r="C933" t="str">
            <v>m3</v>
          </cell>
          <cell r="D933">
            <v>642404</v>
          </cell>
          <cell r="E933">
            <v>50272</v>
          </cell>
          <cell r="F933">
            <v>82948</v>
          </cell>
        </row>
        <row r="934">
          <cell r="A934">
            <v>229511</v>
          </cell>
          <cell r="B934" t="str">
            <v xml:space="preserve"> BT ½Ÿ 1x2 mŸi bé kÅnh d¡y&lt;=20cm  M200</v>
          </cell>
          <cell r="C934" t="str">
            <v>m3</v>
          </cell>
          <cell r="D934">
            <v>351491</v>
          </cell>
          <cell r="E934">
            <v>31569</v>
          </cell>
          <cell r="F934">
            <v>9503</v>
          </cell>
        </row>
        <row r="935">
          <cell r="A935">
            <v>229512</v>
          </cell>
          <cell r="B935" t="str">
            <v xml:space="preserve"> BT ½Ÿ 1x2 mŸi bé kÅnh d¡y&lt;=20cm  M250</v>
          </cell>
          <cell r="C935" t="str">
            <v>m3</v>
          </cell>
          <cell r="D935">
            <v>384386</v>
          </cell>
          <cell r="E935">
            <v>31569</v>
          </cell>
          <cell r="F935">
            <v>9503</v>
          </cell>
        </row>
        <row r="936">
          <cell r="A936">
            <v>230010</v>
          </cell>
          <cell r="B936" t="str">
            <v xml:space="preserve"> SX BT qua tr­m træn CS 16m3/h</v>
          </cell>
          <cell r="C936" t="str">
            <v>m3</v>
          </cell>
          <cell r="D936">
            <v>0</v>
          </cell>
          <cell r="E936">
            <v>1138</v>
          </cell>
          <cell r="F936">
            <v>7637</v>
          </cell>
        </row>
        <row r="937">
          <cell r="A937">
            <v>230020</v>
          </cell>
          <cell r="B937" t="str">
            <v xml:space="preserve"> SX BT qua tr­m træn CS 20-25m3/h</v>
          </cell>
          <cell r="C937" t="str">
            <v>m3</v>
          </cell>
          <cell r="D937">
            <v>0</v>
          </cell>
          <cell r="E937">
            <v>828</v>
          </cell>
          <cell r="F937">
            <v>6234</v>
          </cell>
        </row>
        <row r="938">
          <cell r="A938">
            <v>230030</v>
          </cell>
          <cell r="B938" t="str">
            <v xml:space="preserve"> SX BT qua tr­m træn CS 30m3/h</v>
          </cell>
          <cell r="C938" t="str">
            <v>m3</v>
          </cell>
          <cell r="D938">
            <v>0</v>
          </cell>
          <cell r="E938">
            <v>621</v>
          </cell>
          <cell r="F938">
            <v>6155</v>
          </cell>
        </row>
        <row r="939">
          <cell r="A939">
            <v>230040</v>
          </cell>
          <cell r="B939" t="str">
            <v xml:space="preserve"> SX BT qua tr­m træn CS 50m3/h</v>
          </cell>
          <cell r="C939" t="str">
            <v>m3</v>
          </cell>
          <cell r="D939">
            <v>0</v>
          </cell>
          <cell r="E939">
            <v>414</v>
          </cell>
          <cell r="F939">
            <v>5076</v>
          </cell>
        </row>
        <row r="940">
          <cell r="A940">
            <v>231110</v>
          </cell>
          <cell r="B940" t="str">
            <v xml:space="preserve"> BT ½ä b±ng c·n, Bt lÜt mÜng</v>
          </cell>
          <cell r="C940" t="str">
            <v>m3</v>
          </cell>
          <cell r="D940">
            <v>0</v>
          </cell>
          <cell r="E940">
            <v>3931</v>
          </cell>
          <cell r="F940">
            <v>16083</v>
          </cell>
        </row>
        <row r="941">
          <cell r="A941">
            <v>231210</v>
          </cell>
          <cell r="B941" t="str">
            <v xml:space="preserve"> BT ½ä b±ng c·n, Bt mÜng b¿</v>
          </cell>
          <cell r="C941" t="str">
            <v>m3</v>
          </cell>
          <cell r="D941">
            <v>24695</v>
          </cell>
          <cell r="E941">
            <v>4758</v>
          </cell>
          <cell r="F941">
            <v>16083</v>
          </cell>
        </row>
        <row r="942">
          <cell r="A942">
            <v>231220</v>
          </cell>
          <cell r="B942" t="str">
            <v xml:space="preserve"> BT ½ä b±ng c·n, Bt mÜng b¯ng</v>
          </cell>
          <cell r="C942" t="str">
            <v>m3</v>
          </cell>
          <cell r="D942">
            <v>24781</v>
          </cell>
          <cell r="E942">
            <v>6620</v>
          </cell>
          <cell r="F942">
            <v>16083</v>
          </cell>
        </row>
        <row r="943">
          <cell r="A943">
            <v>231310</v>
          </cell>
          <cell r="B943" t="str">
            <v xml:space="preserve"> BT ½ä b±ng c·n,Bt tõéng d¡y&lt;=45cm,cao&lt;=4m</v>
          </cell>
          <cell r="C943" t="str">
            <v>m3</v>
          </cell>
          <cell r="D943">
            <v>122862</v>
          </cell>
          <cell r="E943">
            <v>49182</v>
          </cell>
          <cell r="F943">
            <v>32218</v>
          </cell>
        </row>
        <row r="944">
          <cell r="A944">
            <v>231320</v>
          </cell>
          <cell r="B944" t="str">
            <v xml:space="preserve"> BT ½ä b±ng c·n,Bt tõéng d¡y&lt;=45cm,cao&gt; 4m</v>
          </cell>
          <cell r="C944" t="str">
            <v>m3</v>
          </cell>
          <cell r="D944">
            <v>122862</v>
          </cell>
          <cell r="E944">
            <v>68855</v>
          </cell>
          <cell r="F944">
            <v>32218</v>
          </cell>
        </row>
        <row r="945">
          <cell r="A945">
            <v>231330</v>
          </cell>
          <cell r="B945" t="str">
            <v xml:space="preserve"> BT ½ä b±ng c·n,Bt tõéng d¡y &gt;45cm,cao&lt;=4m</v>
          </cell>
          <cell r="C945" t="str">
            <v>m3</v>
          </cell>
          <cell r="D945">
            <v>101226</v>
          </cell>
          <cell r="E945">
            <v>30374</v>
          </cell>
          <cell r="F945">
            <v>32218</v>
          </cell>
        </row>
        <row r="946">
          <cell r="A946">
            <v>231340</v>
          </cell>
          <cell r="B946" t="str">
            <v xml:space="preserve"> BT ½ä b±ng c·n,Bt tõéng d¡y &gt;45cm,cao &gt;4m</v>
          </cell>
          <cell r="C946" t="str">
            <v>m3</v>
          </cell>
          <cell r="D946">
            <v>110198</v>
          </cell>
          <cell r="E946">
            <v>37292</v>
          </cell>
          <cell r="F946">
            <v>32218</v>
          </cell>
        </row>
        <row r="947">
          <cell r="A947">
            <v>231410</v>
          </cell>
          <cell r="B947" t="str">
            <v xml:space="preserve"> BT Tõéng cong ,Bt tõéng d¡y&lt;=45cm,cao&lt;=4m</v>
          </cell>
          <cell r="C947" t="str">
            <v>m3</v>
          </cell>
          <cell r="D947">
            <v>133458</v>
          </cell>
          <cell r="E947">
            <v>71449</v>
          </cell>
          <cell r="F947">
            <v>32218</v>
          </cell>
        </row>
        <row r="948">
          <cell r="A948">
            <v>231420</v>
          </cell>
          <cell r="B948" t="str">
            <v xml:space="preserve"> BT Tõéng cong ,Bt tõéng d¡y&lt;=45cm,cao&gt;4m</v>
          </cell>
          <cell r="C948" t="str">
            <v>m3</v>
          </cell>
          <cell r="D948">
            <v>133458</v>
          </cell>
          <cell r="E948">
            <v>103336</v>
          </cell>
          <cell r="F948">
            <v>32218</v>
          </cell>
        </row>
        <row r="949">
          <cell r="A949">
            <v>231430</v>
          </cell>
          <cell r="B949" t="str">
            <v xml:space="preserve"> BT Tõéng cong ,Bt tõéng d¡y&gt; 45cm,cao&lt;=4m</v>
          </cell>
          <cell r="C949" t="str">
            <v>m3</v>
          </cell>
          <cell r="D949">
            <v>105280</v>
          </cell>
          <cell r="E949">
            <v>28861</v>
          </cell>
          <cell r="F949">
            <v>32218</v>
          </cell>
        </row>
        <row r="950">
          <cell r="A950">
            <v>231440</v>
          </cell>
          <cell r="B950" t="str">
            <v xml:space="preserve"> BT Tõéng cong ,Bt tõéng d¡y&lt;=45cm,cao &gt;4m</v>
          </cell>
          <cell r="C950" t="str">
            <v>m3</v>
          </cell>
          <cell r="D950">
            <v>105280</v>
          </cell>
          <cell r="E950">
            <v>41399</v>
          </cell>
          <cell r="F950">
            <v>32218</v>
          </cell>
        </row>
        <row r="951">
          <cell r="A951">
            <v>231510</v>
          </cell>
          <cell r="B951" t="str">
            <v xml:space="preserve"> BT Tõéng trò pin ,Bt tõéng d¡y&lt;=45cm,cao&lt;=4m</v>
          </cell>
          <cell r="C951" t="str">
            <v>m3</v>
          </cell>
          <cell r="D951">
            <v>133465</v>
          </cell>
          <cell r="E951" t="str">
            <v>.00      45831.0</v>
          </cell>
          <cell r="F951" t="str">
            <v>0      32218.00</v>
          </cell>
        </row>
        <row r="952">
          <cell r="A952">
            <v>231520</v>
          </cell>
          <cell r="B952" t="str">
            <v>BT Tõéng trò pin ,Bt tõéng d¡y&lt;=45cm,cao&gt;4m</v>
          </cell>
          <cell r="C952" t="str">
            <v>m3</v>
          </cell>
          <cell r="D952">
            <v>133465</v>
          </cell>
          <cell r="E952" t="str">
            <v>.00      57397.0</v>
          </cell>
          <cell r="F952" t="str">
            <v>0      32218.00</v>
          </cell>
        </row>
        <row r="953">
          <cell r="A953">
            <v>231530</v>
          </cell>
          <cell r="B953" t="str">
            <v>BT Tõéng trò pin ,Bt tõéng d¡y&gt; 45cm,cao&lt;=4m</v>
          </cell>
          <cell r="C953" t="str">
            <v>m3</v>
          </cell>
          <cell r="D953">
            <v>105273</v>
          </cell>
          <cell r="E953" t="str">
            <v>.00      24861.0</v>
          </cell>
          <cell r="F953" t="str">
            <v>0      32218.00</v>
          </cell>
        </row>
        <row r="954">
          <cell r="A954">
            <v>231540</v>
          </cell>
          <cell r="B954" t="str">
            <v>BT Tõéng trò pin ,Bt tõéng d¡y&lt;=45cm,cao&gt;4m</v>
          </cell>
          <cell r="C954" t="str">
            <v>m3</v>
          </cell>
          <cell r="D954">
            <v>105273</v>
          </cell>
          <cell r="E954" t="str">
            <v>.00      33076.0</v>
          </cell>
          <cell r="F954" t="str">
            <v>0      32218.00</v>
          </cell>
        </row>
        <row r="955">
          <cell r="A955">
            <v>240110</v>
          </cell>
          <cell r="B955" t="str">
            <v xml:space="preserve">  Cât th¾p mÜng                    d&lt;=10mm  </v>
          </cell>
          <cell r="C955" t="str">
            <v xml:space="preserve"> t¶n </v>
          </cell>
          <cell r="D955">
            <v>4261587</v>
          </cell>
          <cell r="E955">
            <v>117094</v>
          </cell>
          <cell r="F955">
            <v>20797</v>
          </cell>
        </row>
        <row r="956">
          <cell r="A956">
            <v>240120</v>
          </cell>
          <cell r="B956" t="str">
            <v xml:space="preserve">  Cât th¾p mÜng                    d&lt;=18mm  </v>
          </cell>
          <cell r="C956" t="str">
            <v xml:space="preserve"> t¶n </v>
          </cell>
          <cell r="D956">
            <v>4216527</v>
          </cell>
          <cell r="E956">
            <v>86269</v>
          </cell>
          <cell r="F956">
            <v>87691</v>
          </cell>
        </row>
        <row r="957">
          <cell r="A957">
            <v>240130</v>
          </cell>
          <cell r="B957" t="str">
            <v xml:space="preserve">  Cât th¾p mÜng                    d&gt; 18mm  </v>
          </cell>
          <cell r="C957" t="str">
            <v xml:space="preserve"> t¶n </v>
          </cell>
          <cell r="D957">
            <v>4119228</v>
          </cell>
          <cell r="E957">
            <v>65684</v>
          </cell>
          <cell r="F957">
            <v>88888</v>
          </cell>
        </row>
        <row r="958">
          <cell r="A958">
            <v>240210</v>
          </cell>
          <cell r="B958" t="str">
            <v xml:space="preserve">  Cât th¾p bÎ mŸy                  d&lt;=10mm  </v>
          </cell>
          <cell r="C958" t="str">
            <v xml:space="preserve"> t¶n </v>
          </cell>
          <cell r="D958">
            <v>4261587</v>
          </cell>
          <cell r="E958">
            <v>139871</v>
          </cell>
          <cell r="F958">
            <v>20797</v>
          </cell>
        </row>
        <row r="959">
          <cell r="A959">
            <v>240220</v>
          </cell>
          <cell r="B959" t="str">
            <v xml:space="preserve">  Cât th¾p bÎ mŸy                  d&lt;=18mm  </v>
          </cell>
          <cell r="C959" t="str">
            <v xml:space="preserve"> t¶n </v>
          </cell>
          <cell r="D959">
            <v>4217809</v>
          </cell>
          <cell r="E959">
            <v>84636</v>
          </cell>
          <cell r="F959">
            <v>89594</v>
          </cell>
        </row>
        <row r="960">
          <cell r="A960">
            <v>240230</v>
          </cell>
          <cell r="B960" t="str">
            <v xml:space="preserve">  Cât th¾p bÎ mŸy                  d&gt; 18mm  </v>
          </cell>
          <cell r="C960" t="str">
            <v xml:space="preserve"> t¶n </v>
          </cell>
          <cell r="D960">
            <v>4119228</v>
          </cell>
          <cell r="E960">
            <v>84636</v>
          </cell>
          <cell r="F960">
            <v>88888</v>
          </cell>
        </row>
        <row r="961">
          <cell r="A961">
            <v>240311</v>
          </cell>
          <cell r="B961" t="str">
            <v xml:space="preserve">  Cât th¾p tõéng           cao&lt;=4m,d&lt;=10mm  </v>
          </cell>
          <cell r="C961" t="str">
            <v xml:space="preserve"> t¶n </v>
          </cell>
          <cell r="D961">
            <v>4261587</v>
          </cell>
          <cell r="E961">
            <v>149866</v>
          </cell>
          <cell r="F961">
            <v>20797</v>
          </cell>
        </row>
        <row r="962">
          <cell r="A962">
            <v>240312</v>
          </cell>
          <cell r="B962" t="str">
            <v xml:space="preserve">  Cât th¾p tõéng           cao&gt; 4m,d&lt;=10mm  </v>
          </cell>
          <cell r="C962" t="str">
            <v xml:space="preserve"> t¶n </v>
          </cell>
          <cell r="D962">
            <v>4261587</v>
          </cell>
          <cell r="E962">
            <v>155254</v>
          </cell>
          <cell r="F962">
            <v>22232</v>
          </cell>
        </row>
        <row r="963">
          <cell r="A963">
            <v>240321</v>
          </cell>
          <cell r="B963" t="str">
            <v xml:space="preserve">  Cât th¾p tõéng           cao&lt;=4m,d&lt;=18mm  </v>
          </cell>
          <cell r="C963" t="str">
            <v xml:space="preserve"> t¶n </v>
          </cell>
          <cell r="D963">
            <v>4216527</v>
          </cell>
          <cell r="E963">
            <v>122818</v>
          </cell>
          <cell r="F963">
            <v>87691</v>
          </cell>
        </row>
        <row r="964">
          <cell r="A964">
            <v>240322</v>
          </cell>
          <cell r="B964" t="str">
            <v xml:space="preserve">  Cât th¾p tõéng           cao&gt; 4m,d&lt;=18mm  </v>
          </cell>
          <cell r="C964" t="str">
            <v xml:space="preserve"> t¶n </v>
          </cell>
          <cell r="D964">
            <v>4216527</v>
          </cell>
          <cell r="E964">
            <v>134803</v>
          </cell>
          <cell r="F964">
            <v>89125</v>
          </cell>
        </row>
        <row r="965">
          <cell r="A965">
            <v>240331</v>
          </cell>
          <cell r="B965" t="str">
            <v xml:space="preserve">  Cât th¾p tõéng           cao&lt;=4m,d&gt; 18mm  </v>
          </cell>
          <cell r="C965" t="str">
            <v xml:space="preserve"> t¶n </v>
          </cell>
          <cell r="D965">
            <v>4119228</v>
          </cell>
          <cell r="E965">
            <v>100057</v>
          </cell>
          <cell r="F965">
            <v>88888</v>
          </cell>
        </row>
        <row r="966">
          <cell r="A966">
            <v>240332</v>
          </cell>
          <cell r="B966" t="str">
            <v xml:space="preserve">  Cât th¾p tõéng           cao&gt; 4m,d&gt; 18mm  </v>
          </cell>
          <cell r="C966" t="str">
            <v xml:space="preserve"> t¶n </v>
          </cell>
          <cell r="D966">
            <v>4119528</v>
          </cell>
          <cell r="E966">
            <v>112042</v>
          </cell>
          <cell r="F966">
            <v>90322</v>
          </cell>
        </row>
        <row r="967">
          <cell r="A967">
            <v>240411</v>
          </cell>
          <cell r="B967" t="str">
            <v xml:space="preserve">  Cât th¾p trò             cao&lt;=4m,d&lt;=10mm  </v>
          </cell>
          <cell r="C967" t="str">
            <v xml:space="preserve"> t¶n </v>
          </cell>
          <cell r="D967">
            <v>4261587</v>
          </cell>
          <cell r="E967">
            <v>163610</v>
          </cell>
          <cell r="F967">
            <v>20797</v>
          </cell>
        </row>
        <row r="968">
          <cell r="A968">
            <v>240412</v>
          </cell>
          <cell r="B968" t="str">
            <v xml:space="preserve">  Cât th¾p trò             cao&gt; 4m,d&lt;=10mm  </v>
          </cell>
          <cell r="C968" t="str">
            <v xml:space="preserve"> t¶n </v>
          </cell>
          <cell r="D968">
            <v>4261587</v>
          </cell>
          <cell r="E968">
            <v>167788</v>
          </cell>
          <cell r="F968">
            <v>22232</v>
          </cell>
        </row>
        <row r="969">
          <cell r="A969">
            <v>240421</v>
          </cell>
          <cell r="B969" t="str">
            <v xml:space="preserve">  Cât th¾p trò             cao&lt;=4m,d&lt;=18mm  </v>
          </cell>
          <cell r="C969" t="str">
            <v xml:space="preserve"> t¶n </v>
          </cell>
          <cell r="D969">
            <v>4217809</v>
          </cell>
          <cell r="E969">
            <v>110173</v>
          </cell>
          <cell r="F969">
            <v>153605</v>
          </cell>
        </row>
        <row r="970">
          <cell r="A970">
            <v>240422</v>
          </cell>
          <cell r="B970" t="str">
            <v xml:space="preserve">  Cât th¾p trò             cao&gt; 4m,d&lt;=18mm  </v>
          </cell>
          <cell r="C970" t="str">
            <v xml:space="preserve"> t¶n </v>
          </cell>
          <cell r="D970">
            <v>4217809</v>
          </cell>
          <cell r="E970">
            <v>112042</v>
          </cell>
          <cell r="F970">
            <v>155039</v>
          </cell>
        </row>
        <row r="971">
          <cell r="A971">
            <v>240431</v>
          </cell>
          <cell r="B971" t="str">
            <v xml:space="preserve">  Cât th¾p trò             cao&lt;=4m,d&gt; 18mm  </v>
          </cell>
          <cell r="C971" t="str">
            <v xml:space="preserve"> t¶n </v>
          </cell>
          <cell r="D971">
            <v>4125638</v>
          </cell>
          <cell r="E971">
            <v>93240</v>
          </cell>
          <cell r="F971">
            <v>144715</v>
          </cell>
        </row>
        <row r="972">
          <cell r="A972">
            <v>240432</v>
          </cell>
          <cell r="B972" t="str">
            <v xml:space="preserve">  Cât th¾p trò             cao&gt; 4m,d&gt; 18mm  </v>
          </cell>
          <cell r="C972" t="str">
            <v xml:space="preserve"> t¶n </v>
          </cell>
          <cell r="D972">
            <v>4125638</v>
          </cell>
          <cell r="E972">
            <v>97309</v>
          </cell>
          <cell r="F972">
            <v>146149</v>
          </cell>
        </row>
        <row r="973">
          <cell r="A973">
            <v>240511</v>
          </cell>
          <cell r="B973" t="str">
            <v xml:space="preserve">  Cât th¾p D·m,gi±ng       cao&lt;=4m,d&lt;=10mm  </v>
          </cell>
          <cell r="C973" t="str">
            <v xml:space="preserve"> t¶n </v>
          </cell>
          <cell r="D973">
            <v>4261587</v>
          </cell>
          <cell r="E973">
            <v>178124</v>
          </cell>
          <cell r="F973">
            <v>20797</v>
          </cell>
        </row>
        <row r="974">
          <cell r="A974">
            <v>240512</v>
          </cell>
          <cell r="B974" t="str">
            <v xml:space="preserve">  Cât th¾p D·m,gi±ng       cao&gt; 4m,d&lt;=10mm  </v>
          </cell>
          <cell r="C974" t="str">
            <v xml:space="preserve"> t¶n </v>
          </cell>
          <cell r="D974">
            <v>4261578</v>
          </cell>
          <cell r="E974">
            <v>182192</v>
          </cell>
          <cell r="F974">
            <v>22232</v>
          </cell>
        </row>
        <row r="975">
          <cell r="A975">
            <v>240521</v>
          </cell>
          <cell r="B975" t="str">
            <v xml:space="preserve">  Cât th¾p D·m,gi±ng       cao&lt;=4m,d&lt;=18mm  </v>
          </cell>
          <cell r="C975" t="str">
            <v xml:space="preserve"> t¶n </v>
          </cell>
          <cell r="D975">
            <v>4216955</v>
          </cell>
          <cell r="E975">
            <v>110393</v>
          </cell>
          <cell r="F975">
            <v>151575</v>
          </cell>
        </row>
        <row r="976">
          <cell r="A976">
            <v>240522</v>
          </cell>
          <cell r="B976" t="str">
            <v xml:space="preserve">  Cât th¾p D·m,gi±ng       cao&gt; 4m,d&lt;=18mm  </v>
          </cell>
          <cell r="C976" t="str">
            <v xml:space="preserve"> t¶n </v>
          </cell>
          <cell r="D976">
            <v>4216955</v>
          </cell>
          <cell r="E976">
            <v>114461</v>
          </cell>
          <cell r="F976">
            <v>153009</v>
          </cell>
        </row>
        <row r="977">
          <cell r="A977">
            <v>240531</v>
          </cell>
          <cell r="B977" t="str">
            <v xml:space="preserve">  Cât th¾p D·m,gi±ng       cao&lt;=4m,d&gt; 18mm  </v>
          </cell>
          <cell r="C977" t="str">
            <v xml:space="preserve"> t¶n </v>
          </cell>
          <cell r="D977">
            <v>4124513</v>
          </cell>
          <cell r="E977">
            <v>100057</v>
          </cell>
          <cell r="F977">
            <v>96501</v>
          </cell>
        </row>
        <row r="978">
          <cell r="A978">
            <v>240532</v>
          </cell>
          <cell r="B978" t="str">
            <v xml:space="preserve">  Cât th¾p D·m,gi±ng       cao&gt; 4m,d&gt; 18mm  </v>
          </cell>
          <cell r="C978" t="str">
            <v xml:space="preserve"> t¶n </v>
          </cell>
          <cell r="D978">
            <v>4124513</v>
          </cell>
          <cell r="E978">
            <v>100827</v>
          </cell>
          <cell r="F978">
            <v>97935</v>
          </cell>
        </row>
        <row r="979">
          <cell r="A979">
            <v>240611</v>
          </cell>
          <cell r="B979" t="str">
            <v xml:space="preserve">  Cât th¾p LTá,MH°t,MNõèc  cao&lt;=4m,d&lt;=10mm  </v>
          </cell>
          <cell r="C979" t="str">
            <v xml:space="preserve"> t¶n </v>
          </cell>
          <cell r="D979">
            <v>4261857</v>
          </cell>
          <cell r="E979">
            <v>234777</v>
          </cell>
          <cell r="F979">
            <v>20797</v>
          </cell>
        </row>
        <row r="980">
          <cell r="A980">
            <v>240612</v>
          </cell>
          <cell r="B980" t="str">
            <v xml:space="preserve">  Cât th¾p LTá,MH°t,MNõèc  cao&gt; 4m,d&lt;=10mm  </v>
          </cell>
          <cell r="C980" t="str">
            <v xml:space="preserve"> t¶n </v>
          </cell>
          <cell r="D980">
            <v>4261857</v>
          </cell>
          <cell r="E980">
            <v>238992</v>
          </cell>
          <cell r="F980">
            <v>22232</v>
          </cell>
        </row>
        <row r="981">
          <cell r="A981">
            <v>240613</v>
          </cell>
          <cell r="B981" t="str">
            <v xml:space="preserve">  Cât th¾p LTá,MH°t,MNõèc  cao&lt;=4m,d&lt;=18mm  </v>
          </cell>
          <cell r="C981" t="str">
            <v xml:space="preserve"> t¶n </v>
          </cell>
          <cell r="D981">
            <v>4216364</v>
          </cell>
          <cell r="E981">
            <v>222994</v>
          </cell>
          <cell r="F981">
            <v>153034</v>
          </cell>
        </row>
        <row r="982">
          <cell r="A982">
            <v>240614</v>
          </cell>
          <cell r="B982" t="str">
            <v xml:space="preserve">  Cât th¾p LTá,MH°t,MNõèc  cao&gt; 4m,d&lt;=18mm  </v>
          </cell>
          <cell r="C982" t="str">
            <v xml:space="preserve"> t¶n </v>
          </cell>
          <cell r="D982">
            <v>4221228</v>
          </cell>
          <cell r="E982">
            <v>226886</v>
          </cell>
          <cell r="F982">
            <v>154468</v>
          </cell>
        </row>
        <row r="983">
          <cell r="A983">
            <v>240615</v>
          </cell>
          <cell r="B983" t="str">
            <v xml:space="preserve">  Cât th¾p LTá,MH°t,MNõèc  cao&lt;=4m,d&gt; 18mm  </v>
          </cell>
          <cell r="C983" t="str">
            <v xml:space="preserve"> t¶n </v>
          </cell>
          <cell r="D983">
            <v>4119228</v>
          </cell>
          <cell r="E983">
            <v>218995</v>
          </cell>
          <cell r="F983">
            <v>96501</v>
          </cell>
        </row>
        <row r="984">
          <cell r="A984">
            <v>240616</v>
          </cell>
          <cell r="B984" t="str">
            <v xml:space="preserve">  Cât th¾p LTá,MH°t,MNõèc  cao&gt; 4m,d&gt; 18mm  </v>
          </cell>
          <cell r="C984" t="str">
            <v xml:space="preserve"> t¶n </v>
          </cell>
          <cell r="D984">
            <v>4119228</v>
          </cell>
          <cell r="E984">
            <v>222994</v>
          </cell>
          <cell r="F984">
            <v>97935</v>
          </cell>
        </row>
        <row r="985">
          <cell r="A985">
            <v>240621</v>
          </cell>
          <cell r="B985" t="str">
            <v xml:space="preserve">  Cât th¾p S¡n mŸi        cao&lt;=16m,d&lt;=10mm  </v>
          </cell>
          <cell r="C985" t="str">
            <v xml:space="preserve"> t¶n </v>
          </cell>
          <cell r="D985">
            <v>4261587</v>
          </cell>
          <cell r="E985">
            <v>158139</v>
          </cell>
          <cell r="F985">
            <v>22232</v>
          </cell>
        </row>
        <row r="986">
          <cell r="A986">
            <v>240622</v>
          </cell>
          <cell r="B986" t="str">
            <v xml:space="preserve">  Cât th¾p S¡n mŸi        cao&lt;=16m,d&lt;=18mm  </v>
          </cell>
          <cell r="C986" t="str">
            <v xml:space="preserve"> t¶n </v>
          </cell>
          <cell r="D986">
            <v>4216364</v>
          </cell>
          <cell r="E986">
            <v>117929</v>
          </cell>
          <cell r="F986">
            <v>154468</v>
          </cell>
        </row>
        <row r="987">
          <cell r="A987">
            <v>240623</v>
          </cell>
          <cell r="B987" t="str">
            <v xml:space="preserve">  Cât th¾p S¡n mŸi        cao&lt;=16m,d&gt; 18mm  </v>
          </cell>
          <cell r="C987" t="str">
            <v xml:space="preserve"> t¶n </v>
          </cell>
          <cell r="D987">
            <v>4119228</v>
          </cell>
          <cell r="E987">
            <v>89717</v>
          </cell>
          <cell r="F987">
            <v>97998</v>
          </cell>
        </row>
        <row r="988">
          <cell r="A988">
            <v>240631</v>
          </cell>
          <cell r="B988" t="str">
            <v xml:space="preserve">  CTh¾p c·u thang thõéng,cao&lt;=4m,d&lt;=10mm</v>
          </cell>
          <cell r="C988" t="str">
            <v xml:space="preserve"> t¶n </v>
          </cell>
          <cell r="D988">
            <v>4261587</v>
          </cell>
          <cell r="E988">
            <v>199345</v>
          </cell>
          <cell r="F988">
            <v>20797</v>
          </cell>
        </row>
        <row r="989">
          <cell r="A989">
            <v>240632</v>
          </cell>
          <cell r="B989" t="str">
            <v xml:space="preserve">  CTh¾p c·u thang thõéng,cao&gt; 4m,d&lt;=10mm</v>
          </cell>
          <cell r="C989" t="str">
            <v xml:space="preserve"> t¶n </v>
          </cell>
          <cell r="D989">
            <v>4261587</v>
          </cell>
          <cell r="E989">
            <v>203523</v>
          </cell>
          <cell r="F989">
            <v>22232</v>
          </cell>
        </row>
        <row r="990">
          <cell r="A990">
            <v>240633</v>
          </cell>
          <cell r="B990" t="str">
            <v xml:space="preserve">  CTh¾p c·u thang thõéng,cao&lt;=4m,d&lt;=18mm</v>
          </cell>
          <cell r="C990" t="str">
            <v xml:space="preserve"> t¶n </v>
          </cell>
          <cell r="D990">
            <v>4216364</v>
          </cell>
          <cell r="E990">
            <v>160861</v>
          </cell>
          <cell r="F990">
            <v>176396</v>
          </cell>
        </row>
        <row r="991">
          <cell r="A991">
            <v>240634</v>
          </cell>
          <cell r="B991" t="str">
            <v xml:space="preserve">  CTh¾p c·u thang thõéng,cao&gt; 4m,d&lt;=18mm</v>
          </cell>
          <cell r="C991" t="str">
            <v xml:space="preserve"> t¶n </v>
          </cell>
          <cell r="D991">
            <v>4216364</v>
          </cell>
          <cell r="E991">
            <v>158442</v>
          </cell>
          <cell r="F991">
            <v>153034</v>
          </cell>
        </row>
        <row r="992">
          <cell r="A992">
            <v>240635</v>
          </cell>
          <cell r="B992" t="str">
            <v xml:space="preserve">  CTh¾p c·u thang thõéng,cao&lt;=4m,d&gt; 18mm</v>
          </cell>
          <cell r="C992" t="str">
            <v xml:space="preserve"> t¶n </v>
          </cell>
          <cell r="D992">
            <v>4119228</v>
          </cell>
          <cell r="E992">
            <v>154264</v>
          </cell>
          <cell r="F992">
            <v>96564</v>
          </cell>
        </row>
        <row r="993">
          <cell r="A993">
            <v>240636</v>
          </cell>
          <cell r="B993" t="str">
            <v xml:space="preserve">  CTh¾p c·u thang thõéng,cao&gt; 4m,d&gt; 18mm</v>
          </cell>
          <cell r="C993" t="str">
            <v xml:space="preserve"> t¶n </v>
          </cell>
          <cell r="D993">
            <v>4119228</v>
          </cell>
          <cell r="E993">
            <v>158333</v>
          </cell>
          <cell r="F993">
            <v>97998</v>
          </cell>
        </row>
        <row r="994">
          <cell r="A994">
            <v>240641</v>
          </cell>
          <cell r="B994" t="str">
            <v xml:space="preserve">  CT c·u thang xoŸy trán âc,H&lt;=4m,d&lt;=10mm   </v>
          </cell>
          <cell r="C994" t="str">
            <v xml:space="preserve"> t¶n </v>
          </cell>
          <cell r="D994">
            <v>4261587</v>
          </cell>
          <cell r="E994">
            <v>308604</v>
          </cell>
          <cell r="F994">
            <v>20797</v>
          </cell>
        </row>
        <row r="995">
          <cell r="A995">
            <v>240642</v>
          </cell>
          <cell r="B995" t="str">
            <v xml:space="preserve">  CT c·u thang xoŸy trán âc,H&gt; 4m,d&lt;=10mm   </v>
          </cell>
          <cell r="C995" t="str">
            <v xml:space="preserve"> t¶n </v>
          </cell>
          <cell r="D995">
            <v>4261587</v>
          </cell>
          <cell r="E995">
            <v>312711</v>
          </cell>
          <cell r="F995">
            <v>22232</v>
          </cell>
        </row>
        <row r="996">
          <cell r="A996">
            <v>240643</v>
          </cell>
          <cell r="B996" t="str">
            <v xml:space="preserve">  CT c·u thang xoŸy trán âc,H&lt;=4m,d&lt;=18mm   </v>
          </cell>
          <cell r="C996" t="str">
            <v xml:space="preserve"> t¶n </v>
          </cell>
          <cell r="D996">
            <v>4216364</v>
          </cell>
          <cell r="E996">
            <v>239316</v>
          </cell>
          <cell r="F996">
            <v>153034</v>
          </cell>
        </row>
        <row r="997">
          <cell r="A997">
            <v>240644</v>
          </cell>
          <cell r="B997" t="str">
            <v xml:space="preserve">  CT c·u thang xoŸy trán âc,H&gt; 4m,d&lt;=18mm   </v>
          </cell>
          <cell r="C997" t="str">
            <v xml:space="preserve"> t¶n </v>
          </cell>
          <cell r="D997">
            <v>4216364</v>
          </cell>
          <cell r="E997">
            <v>243316</v>
          </cell>
          <cell r="F997">
            <v>154468</v>
          </cell>
        </row>
        <row r="998">
          <cell r="A998">
            <v>240645</v>
          </cell>
          <cell r="B998" t="str">
            <v xml:space="preserve">  CT c·u thang xoŸy trán âc,H&lt;=4m,d&gt; 18mm   </v>
          </cell>
          <cell r="C998" t="str">
            <v xml:space="preserve"> t¶n </v>
          </cell>
          <cell r="D998">
            <v>4119228</v>
          </cell>
          <cell r="E998">
            <v>158139</v>
          </cell>
          <cell r="F998">
            <v>96564</v>
          </cell>
        </row>
        <row r="999">
          <cell r="A999">
            <v>240646</v>
          </cell>
          <cell r="B999" t="str">
            <v xml:space="preserve">  CT c·u thang xoŸy trán âc,H&gt; 4m,d&gt; 18mm   </v>
          </cell>
          <cell r="C999" t="str">
            <v xml:space="preserve"> t¶n </v>
          </cell>
          <cell r="D999">
            <v>4119228</v>
          </cell>
          <cell r="E999">
            <v>162139</v>
          </cell>
          <cell r="F999">
            <v>97998</v>
          </cell>
        </row>
        <row r="1000">
          <cell r="A1000">
            <v>240711</v>
          </cell>
          <cell r="B1000" t="str">
            <v xml:space="preserve">  Cât th¾p âng khÜi cao&lt;=50m,d&lt;=10mm    </v>
          </cell>
          <cell r="C1000" t="str">
            <v xml:space="preserve"> t¶n </v>
          </cell>
          <cell r="D1000">
            <v>4261587</v>
          </cell>
          <cell r="E1000">
            <v>266028</v>
          </cell>
          <cell r="F1000">
            <v>23666</v>
          </cell>
        </row>
        <row r="1001">
          <cell r="A1001">
            <v>240712</v>
          </cell>
          <cell r="B1001" t="str">
            <v xml:space="preserve">  Cât th¾p âng khÜi cao&gt; 50m,d&lt;=10mm    </v>
          </cell>
          <cell r="C1001" t="str">
            <v xml:space="preserve"> t¶n </v>
          </cell>
          <cell r="D1001">
            <v>4261587</v>
          </cell>
          <cell r="E1001">
            <v>271060</v>
          </cell>
          <cell r="F1001">
            <v>25817</v>
          </cell>
        </row>
        <row r="1002">
          <cell r="A1002">
            <v>240713</v>
          </cell>
          <cell r="B1002" t="str">
            <v xml:space="preserve">  Cât th¾p âng khÜi cao&lt;=50m,d&lt;=18mm    </v>
          </cell>
          <cell r="C1002" t="str">
            <v xml:space="preserve"> t¶n </v>
          </cell>
          <cell r="D1002">
            <v>4221228</v>
          </cell>
          <cell r="E1002">
            <v>334847</v>
          </cell>
          <cell r="F1002">
            <v>155902</v>
          </cell>
        </row>
        <row r="1003">
          <cell r="A1003">
            <v>240714</v>
          </cell>
          <cell r="B1003" t="str">
            <v xml:space="preserve">  Cât th¾p âng khÜi cao&gt; 50m,d&lt;=18mm    </v>
          </cell>
          <cell r="C1003" t="str">
            <v xml:space="preserve"> t¶n </v>
          </cell>
          <cell r="D1003">
            <v>4221228</v>
          </cell>
          <cell r="E1003">
            <v>457117</v>
          </cell>
          <cell r="F1003">
            <v>158054</v>
          </cell>
        </row>
        <row r="1004">
          <cell r="A1004">
            <v>240715</v>
          </cell>
          <cell r="B1004" t="str">
            <v xml:space="preserve">  Cât th¾p âng khÜi cao&lt;=50m,d&gt; 18mm    </v>
          </cell>
          <cell r="C1004" t="str">
            <v xml:space="preserve"> t¶n </v>
          </cell>
          <cell r="D1004">
            <v>4119228</v>
          </cell>
          <cell r="E1004">
            <v>271060</v>
          </cell>
          <cell r="F1004">
            <v>146124</v>
          </cell>
        </row>
        <row r="1005">
          <cell r="A1005">
            <v>240716</v>
          </cell>
          <cell r="B1005" t="str">
            <v xml:space="preserve">  Cât th¾p âng khÜi cao&gt; 50m,d&gt; 18mm    </v>
          </cell>
          <cell r="C1005" t="str">
            <v xml:space="preserve"> t¶n </v>
          </cell>
          <cell r="D1005">
            <v>4119228</v>
          </cell>
          <cell r="E1005">
            <v>427196</v>
          </cell>
          <cell r="F1005">
            <v>148276</v>
          </cell>
        </row>
        <row r="1006">
          <cell r="A1006">
            <v>240721</v>
          </cell>
          <cell r="B1006" t="str">
            <v xml:space="preserve">  Cât th¾p ½¡i nõèc cao&lt;=15m,d&lt;=10mm    </v>
          </cell>
          <cell r="C1006" t="str">
            <v xml:space="preserve"> t¶n </v>
          </cell>
          <cell r="D1006">
            <v>4261587</v>
          </cell>
          <cell r="E1006">
            <v>489214</v>
          </cell>
          <cell r="F1006">
            <v>22232</v>
          </cell>
        </row>
        <row r="1007">
          <cell r="A1007">
            <v>240722</v>
          </cell>
          <cell r="B1007" t="str">
            <v xml:space="preserve">  Cât th¾p ½¡i nõèc cao&gt; 15m,d&lt;=10mm    </v>
          </cell>
          <cell r="C1007" t="str">
            <v xml:space="preserve"> t¶n </v>
          </cell>
          <cell r="D1007">
            <v>4261587</v>
          </cell>
          <cell r="E1007">
            <v>494247</v>
          </cell>
          <cell r="F1007">
            <v>24024</v>
          </cell>
        </row>
        <row r="1008">
          <cell r="A1008">
            <v>240723</v>
          </cell>
          <cell r="B1008" t="str">
            <v xml:space="preserve">  Cât th¾p ½¡i nõèc cao&lt;=15m,d&lt;=18mm    </v>
          </cell>
          <cell r="C1008" t="str">
            <v xml:space="preserve"> t¶n </v>
          </cell>
          <cell r="D1008">
            <v>4217496</v>
          </cell>
          <cell r="E1008">
            <v>495743</v>
          </cell>
          <cell r="F1008">
            <v>154468</v>
          </cell>
        </row>
        <row r="1009">
          <cell r="A1009">
            <v>240724</v>
          </cell>
          <cell r="B1009" t="str">
            <v xml:space="preserve">  Cât th¾p ½¡i nõèc cao&gt; 15m,d&lt;=18mm    </v>
          </cell>
          <cell r="C1009" t="str">
            <v xml:space="preserve"> t¶n </v>
          </cell>
          <cell r="D1009">
            <v>4217496</v>
          </cell>
          <cell r="E1009">
            <v>496967</v>
          </cell>
          <cell r="F1009">
            <v>156261</v>
          </cell>
        </row>
        <row r="1010">
          <cell r="A1010">
            <v>240725</v>
          </cell>
          <cell r="B1010" t="str">
            <v xml:space="preserve">  Cât th¾p ½¡i nõèc cao&lt;=15m,d&gt; 18mm    </v>
          </cell>
          <cell r="C1010" t="str">
            <v xml:space="preserve"> t¶n </v>
          </cell>
          <cell r="D1010">
            <v>4119228</v>
          </cell>
          <cell r="E1010">
            <v>503087</v>
          </cell>
          <cell r="F1010">
            <v>97998</v>
          </cell>
        </row>
        <row r="1011">
          <cell r="A1011">
            <v>240726</v>
          </cell>
          <cell r="B1011" t="str">
            <v xml:space="preserve">  Cât th¾p ½¡i nõèc cao&gt; 15m,d&gt; 18mm    </v>
          </cell>
          <cell r="C1011" t="str">
            <v xml:space="preserve"> t¶n </v>
          </cell>
          <cell r="D1011">
            <v>4119228</v>
          </cell>
          <cell r="E1011">
            <v>508255</v>
          </cell>
          <cell r="F1011">
            <v>99791</v>
          </cell>
        </row>
        <row r="1012">
          <cell r="A1012">
            <v>240731</v>
          </cell>
          <cell r="B1012" t="str">
            <v xml:space="preserve">  Cât th¾p phÍu,silá cao&lt;=7m,d&lt;=10mm    </v>
          </cell>
          <cell r="C1012" t="str">
            <v xml:space="preserve"> t¶n </v>
          </cell>
          <cell r="D1012">
            <v>4261587</v>
          </cell>
          <cell r="E1012">
            <v>264396</v>
          </cell>
          <cell r="F1012">
            <v>22232</v>
          </cell>
        </row>
        <row r="1013">
          <cell r="A1013">
            <v>240732</v>
          </cell>
          <cell r="B1013" t="str">
            <v xml:space="preserve">  Cât th¾p phÍu,silá cao&gt; 7m,d&lt;=10mm    </v>
          </cell>
          <cell r="C1013" t="str">
            <v xml:space="preserve"> t¶n </v>
          </cell>
          <cell r="D1013">
            <v>4261587</v>
          </cell>
          <cell r="E1013">
            <v>289829</v>
          </cell>
          <cell r="F1013">
            <v>24024</v>
          </cell>
        </row>
        <row r="1014">
          <cell r="A1014">
            <v>240733</v>
          </cell>
          <cell r="B1014" t="str">
            <v xml:space="preserve">  Cât th¾p phÍu,silá cao&lt;=7m,d&lt;=18mm    </v>
          </cell>
          <cell r="C1014" t="str">
            <v xml:space="preserve"> t¶n </v>
          </cell>
          <cell r="D1014">
            <v>4217496</v>
          </cell>
          <cell r="E1014">
            <v>273781</v>
          </cell>
          <cell r="F1014">
            <v>141780</v>
          </cell>
        </row>
        <row r="1015">
          <cell r="A1015">
            <v>240734</v>
          </cell>
          <cell r="B1015" t="str">
            <v xml:space="preserve">  Cât th¾p phÍu,silá cao&gt; 7m,d&lt;=18mm    </v>
          </cell>
          <cell r="C1015" t="str">
            <v xml:space="preserve"> t¶n </v>
          </cell>
          <cell r="D1015">
            <v>4217496</v>
          </cell>
          <cell r="E1015">
            <v>278813</v>
          </cell>
          <cell r="F1015">
            <v>143573</v>
          </cell>
        </row>
        <row r="1016">
          <cell r="A1016">
            <v>240735</v>
          </cell>
          <cell r="B1016" t="str">
            <v xml:space="preserve">  Cât th¾p phÍu,silá cao&lt;=7m,d&gt; 18mm    </v>
          </cell>
          <cell r="C1016" t="str">
            <v xml:space="preserve"> t¶n </v>
          </cell>
          <cell r="D1016">
            <v>4124520</v>
          </cell>
          <cell r="E1016">
            <v>268884</v>
          </cell>
          <cell r="F1016">
            <v>132446</v>
          </cell>
        </row>
        <row r="1017">
          <cell r="A1017">
            <v>240736</v>
          </cell>
          <cell r="B1017" t="str">
            <v xml:space="preserve">  Cât th¾p phÍu,silá cao&gt; 7m,d&gt; 18mm    </v>
          </cell>
          <cell r="C1017" t="str">
            <v xml:space="preserve"> t¶n </v>
          </cell>
          <cell r="D1017">
            <v>4124520</v>
          </cell>
          <cell r="E1017">
            <v>273100</v>
          </cell>
          <cell r="F1017">
            <v>134239</v>
          </cell>
        </row>
        <row r="1018">
          <cell r="A1018">
            <v>240811</v>
          </cell>
          <cell r="B1018" t="str">
            <v xml:space="preserve">  Cât th¾p giÆng(nõèc,cŸp),d&lt;=10mm      </v>
          </cell>
          <cell r="C1018" t="str">
            <v xml:space="preserve"> t¶n </v>
          </cell>
          <cell r="D1018">
            <v>4261587</v>
          </cell>
          <cell r="E1018">
            <v>294038</v>
          </cell>
          <cell r="F1018">
            <v>20797</v>
          </cell>
        </row>
        <row r="1019">
          <cell r="A1019">
            <v>240812</v>
          </cell>
          <cell r="B1019" t="str">
            <v xml:space="preserve">  Cât th¾p giÆng(nõèc,cŸp),d&lt;=18mm      </v>
          </cell>
          <cell r="C1019" t="str">
            <v xml:space="preserve"> t¶n </v>
          </cell>
          <cell r="D1019">
            <v>4217617</v>
          </cell>
          <cell r="E1019">
            <v>295616</v>
          </cell>
          <cell r="F1019">
            <v>139331</v>
          </cell>
        </row>
        <row r="1020">
          <cell r="A1020">
            <v>240813</v>
          </cell>
          <cell r="B1020" t="str">
            <v xml:space="preserve">  Cât th¾p giÆng(nõèc,cŸp),d&gt; 18mm      </v>
          </cell>
          <cell r="C1020" t="str">
            <v xml:space="preserve"> t¶n </v>
          </cell>
          <cell r="D1020">
            <v>4125453</v>
          </cell>
          <cell r="E1020">
            <v>300803</v>
          </cell>
          <cell r="F1020">
            <v>131012</v>
          </cell>
        </row>
        <row r="1021">
          <cell r="A1021">
            <v>240821</v>
          </cell>
          <cell r="B1021" t="str">
            <v xml:space="preserve">  Cât th¾p mõçng nõèc,r¬nh nõèc,d&lt;=10mm </v>
          </cell>
          <cell r="C1021" t="str">
            <v xml:space="preserve"> t¶n </v>
          </cell>
          <cell r="D1021">
            <v>4261587</v>
          </cell>
          <cell r="E1021">
            <v>123681</v>
          </cell>
          <cell r="F1021">
            <v>20797</v>
          </cell>
        </row>
        <row r="1022">
          <cell r="A1022">
            <v>240822</v>
          </cell>
          <cell r="B1022" t="str">
            <v xml:space="preserve">  Cât th¾p mõçng nõèc,r¬nh nõèc,d&gt; 10mm </v>
          </cell>
          <cell r="C1022" t="str">
            <v xml:space="preserve"> t¶n </v>
          </cell>
          <cell r="D1022">
            <v>4272228</v>
          </cell>
          <cell r="E1022">
            <v>78245</v>
          </cell>
          <cell r="F1022">
            <v>153034</v>
          </cell>
        </row>
        <row r="1023">
          <cell r="A1023">
            <v>240831</v>
          </cell>
          <cell r="B1023" t="str">
            <v xml:space="preserve">  CTh¾p âng(câng,buy,xi fáng,xo°n),d&lt;=10mm  </v>
          </cell>
          <cell r="C1023" t="str">
            <v xml:space="preserve"> t¶n </v>
          </cell>
          <cell r="D1023">
            <v>4261587</v>
          </cell>
          <cell r="E1023">
            <v>329327</v>
          </cell>
          <cell r="F1023">
            <v>20797</v>
          </cell>
        </row>
        <row r="1024">
          <cell r="A1024">
            <v>240832</v>
          </cell>
          <cell r="B1024" t="str">
            <v xml:space="preserve">  CTh¾p âng(câng,buy,xi fáng,xo°n),d&lt;=18mm  </v>
          </cell>
          <cell r="C1024" t="str">
            <v xml:space="preserve"> t¶n </v>
          </cell>
          <cell r="D1024">
            <v>4251141</v>
          </cell>
          <cell r="E1024">
            <v>178137</v>
          </cell>
          <cell r="F1024">
            <v>62949</v>
          </cell>
        </row>
        <row r="1025">
          <cell r="A1025">
            <v>240833</v>
          </cell>
          <cell r="B1025" t="str">
            <v xml:space="preserve">  CTh¾p âng(câng,buy,xi fáng,xo°n),d&gt; 18mm  </v>
          </cell>
          <cell r="C1025" t="str">
            <v xml:space="preserve"> t¶n </v>
          </cell>
          <cell r="D1025">
            <v>4149141</v>
          </cell>
          <cell r="E1025">
            <v>163480</v>
          </cell>
          <cell r="F1025">
            <v>47144</v>
          </cell>
        </row>
        <row r="1026">
          <cell r="A1026">
            <v>240911</v>
          </cell>
          <cell r="B1026" t="str">
            <v xml:space="preserve">  CTh¾p c·u mŸng thõéng            d&lt;=10mm  </v>
          </cell>
          <cell r="C1026" t="str">
            <v xml:space="preserve"> t¶n </v>
          </cell>
          <cell r="D1026">
            <v>4261587</v>
          </cell>
          <cell r="E1026">
            <v>309252</v>
          </cell>
          <cell r="F1026">
            <v>20797</v>
          </cell>
        </row>
        <row r="1027">
          <cell r="A1027">
            <v>240912</v>
          </cell>
          <cell r="B1027" t="str">
            <v xml:space="preserve">  CTh¾p c·u mŸng thõéng            d&lt;=18mm  </v>
          </cell>
          <cell r="C1027" t="str">
            <v xml:space="preserve"> t¶n </v>
          </cell>
          <cell r="D1027">
            <v>4251141</v>
          </cell>
          <cell r="E1027">
            <v>309252</v>
          </cell>
          <cell r="F1027">
            <v>62949</v>
          </cell>
        </row>
        <row r="1028">
          <cell r="A1028">
            <v>240913</v>
          </cell>
          <cell r="B1028" t="str">
            <v xml:space="preserve">  CTh¾p c·u mŸng thõéng            d &gt;18mm  </v>
          </cell>
          <cell r="C1028" t="str">
            <v xml:space="preserve"> t¶n </v>
          </cell>
          <cell r="D1028">
            <v>4147717</v>
          </cell>
          <cell r="E1028">
            <v>249045</v>
          </cell>
          <cell r="F1028">
            <v>47398</v>
          </cell>
        </row>
        <row r="1029">
          <cell r="A1029">
            <v>240921</v>
          </cell>
          <cell r="B1029" t="str">
            <v xml:space="preserve">  CTh¾p c·u mŸng vÞ mÞng            d&lt;=10mm</v>
          </cell>
          <cell r="C1029" t="str">
            <v>t¶n</v>
          </cell>
          <cell r="D1029">
            <v>4261587</v>
          </cell>
          <cell r="E1029">
            <v>312171</v>
          </cell>
          <cell r="F1029">
            <v>20797</v>
          </cell>
        </row>
        <row r="1030">
          <cell r="A1030">
            <v>240922</v>
          </cell>
          <cell r="B1030" t="str">
            <v xml:space="preserve">  CTh¾p c·u mŸng vÞ mÞng            d&lt;=18mm</v>
          </cell>
          <cell r="C1030" t="str">
            <v>t·n</v>
          </cell>
          <cell r="D1030">
            <v>4251141</v>
          </cell>
          <cell r="E1030">
            <v>220616</v>
          </cell>
          <cell r="F1030">
            <v>62949</v>
          </cell>
        </row>
        <row r="1031">
          <cell r="A1031">
            <v>240923</v>
          </cell>
          <cell r="B1031" t="str">
            <v xml:space="preserve">  CTh¾p c·u mŸng vÞ mÞng            d &gt;18mm</v>
          </cell>
          <cell r="C1031" t="str">
            <v>t·n</v>
          </cell>
          <cell r="D1031">
            <v>4147717</v>
          </cell>
          <cell r="E1031">
            <v>217482</v>
          </cell>
          <cell r="F1031">
            <v>47398</v>
          </cell>
        </row>
        <row r="1032">
          <cell r="A1032">
            <v>300111</v>
          </cell>
          <cell r="B1032" t="str">
            <v xml:space="preserve">  BÅ táng t¶m tõéng ½îc s³n           M150  </v>
          </cell>
          <cell r="C1032" t="str">
            <v xml:space="preserve"> m3 </v>
          </cell>
          <cell r="D1032">
            <v>299818</v>
          </cell>
          <cell r="E1032">
            <v>19550</v>
          </cell>
          <cell r="F1032">
            <v>7681</v>
          </cell>
        </row>
        <row r="1033">
          <cell r="A1033">
            <v>300112</v>
          </cell>
          <cell r="B1033" t="str">
            <v xml:space="preserve">  BÅ táng t¶m tõéng ½îc s³n           M200  </v>
          </cell>
          <cell r="C1033" t="str">
            <v xml:space="preserve"> m3 </v>
          </cell>
          <cell r="D1033">
            <v>344315</v>
          </cell>
          <cell r="E1033">
            <v>19550</v>
          </cell>
          <cell r="F1033">
            <v>7681</v>
          </cell>
        </row>
        <row r="1034">
          <cell r="A1034">
            <v>300113</v>
          </cell>
          <cell r="B1034" t="str">
            <v xml:space="preserve">  BÅ táng t¶m tõéng ½îc s³n           M250  </v>
          </cell>
          <cell r="C1034" t="str">
            <v xml:space="preserve"> m3 </v>
          </cell>
          <cell r="D1034">
            <v>377052</v>
          </cell>
          <cell r="E1034">
            <v>19550</v>
          </cell>
          <cell r="F1034">
            <v>7681</v>
          </cell>
        </row>
        <row r="1035">
          <cell r="A1035">
            <v>300211</v>
          </cell>
          <cell r="B1035" t="str">
            <v xml:space="preserve">  BÅ táng càc,cæt ½îc s³n             M150  </v>
          </cell>
          <cell r="C1035" t="str">
            <v xml:space="preserve"> m3 </v>
          </cell>
          <cell r="D1035">
            <v>300793</v>
          </cell>
          <cell r="E1035">
            <v>18516</v>
          </cell>
          <cell r="F1035">
            <v>10038</v>
          </cell>
        </row>
        <row r="1036">
          <cell r="A1036">
            <v>300212</v>
          </cell>
          <cell r="B1036" t="str">
            <v xml:space="preserve">  BÅ táng càc,cæt ½îc s³n             M200  </v>
          </cell>
          <cell r="C1036" t="str">
            <v xml:space="preserve"> m3 </v>
          </cell>
          <cell r="D1036">
            <v>345291</v>
          </cell>
          <cell r="E1036">
            <v>18516</v>
          </cell>
          <cell r="F1036">
            <v>10038</v>
          </cell>
        </row>
        <row r="1037">
          <cell r="A1037">
            <v>300213</v>
          </cell>
          <cell r="B1037" t="str">
            <v xml:space="preserve">  BÅ táng càc,cæt ½îc s³n             M250  </v>
          </cell>
          <cell r="C1037" t="str">
            <v xml:space="preserve"> m3 </v>
          </cell>
          <cell r="D1037">
            <v>378028</v>
          </cell>
          <cell r="E1037">
            <v>18516</v>
          </cell>
          <cell r="F1037">
            <v>10038</v>
          </cell>
        </row>
        <row r="1038">
          <cell r="A1038">
            <v>300214</v>
          </cell>
          <cell r="B1038" t="str">
            <v xml:space="preserve">  BÅ táng càc,cæt ½îc s³n             M300  </v>
          </cell>
          <cell r="C1038" t="str">
            <v xml:space="preserve"> m3 </v>
          </cell>
          <cell r="D1038">
            <v>408270</v>
          </cell>
          <cell r="E1038">
            <v>18516</v>
          </cell>
          <cell r="F1038">
            <v>10038</v>
          </cell>
        </row>
        <row r="1039">
          <cell r="A1039">
            <v>300221</v>
          </cell>
          <cell r="B1039" t="str">
            <v xml:space="preserve">  BÅ táng càc c÷ ½îc s³n              M150  </v>
          </cell>
          <cell r="C1039" t="str">
            <v xml:space="preserve"> m3 </v>
          </cell>
          <cell r="D1039">
            <v>303288</v>
          </cell>
          <cell r="E1039">
            <v>42307</v>
          </cell>
          <cell r="F1039">
            <v>8484</v>
          </cell>
        </row>
        <row r="1040">
          <cell r="A1040">
            <v>300222</v>
          </cell>
          <cell r="B1040" t="str">
            <v xml:space="preserve">  BÅ táng càc c÷ ½îc s³n              M200  </v>
          </cell>
          <cell r="C1040" t="str">
            <v xml:space="preserve"> m3 </v>
          </cell>
          <cell r="D1040">
            <v>347785</v>
          </cell>
          <cell r="E1040">
            <v>42307</v>
          </cell>
          <cell r="F1040">
            <v>8484</v>
          </cell>
        </row>
        <row r="1041">
          <cell r="A1041">
            <v>300223</v>
          </cell>
          <cell r="B1041" t="str">
            <v xml:space="preserve">  BÅ táng càc c÷ ½îc s³n              M250  </v>
          </cell>
          <cell r="C1041" t="str">
            <v xml:space="preserve"> m3 </v>
          </cell>
          <cell r="D1041">
            <v>380523</v>
          </cell>
          <cell r="E1041">
            <v>42307</v>
          </cell>
          <cell r="F1041">
            <v>8484</v>
          </cell>
        </row>
        <row r="1042">
          <cell r="A1042">
            <v>300311</v>
          </cell>
          <cell r="B1042" t="str">
            <v xml:space="preserve">  BÅ táng x¡,d·m ½îc s³n              M150  </v>
          </cell>
          <cell r="C1042" t="str">
            <v xml:space="preserve"> m3 </v>
          </cell>
          <cell r="D1042">
            <v>324601</v>
          </cell>
          <cell r="E1042">
            <v>22808</v>
          </cell>
          <cell r="F1042">
            <v>10038</v>
          </cell>
        </row>
        <row r="1043">
          <cell r="A1043">
            <v>300312</v>
          </cell>
          <cell r="B1043" t="str">
            <v xml:space="preserve">  BÅ táng x¡,d·m ½îc s³n              M200  </v>
          </cell>
          <cell r="C1043" t="str">
            <v xml:space="preserve"> m3 </v>
          </cell>
          <cell r="D1043">
            <v>369098</v>
          </cell>
          <cell r="E1043">
            <v>22808</v>
          </cell>
          <cell r="F1043">
            <v>10038</v>
          </cell>
        </row>
        <row r="1044">
          <cell r="A1044">
            <v>300313</v>
          </cell>
          <cell r="B1044" t="str">
            <v xml:space="preserve">  BÅ táng x¡,d·m ½îc s³n              M250  </v>
          </cell>
          <cell r="C1044" t="str">
            <v xml:space="preserve"> m3 </v>
          </cell>
          <cell r="D1044">
            <v>401835</v>
          </cell>
          <cell r="E1044">
            <v>22808</v>
          </cell>
          <cell r="F1044">
            <v>10038</v>
          </cell>
        </row>
        <row r="1045">
          <cell r="A1045">
            <v>300321</v>
          </cell>
          <cell r="B1045" t="str">
            <v xml:space="preserve">  BÅ táng vÖ k¿o ½îc s³n              M150  </v>
          </cell>
          <cell r="C1045" t="str">
            <v xml:space="preserve"> m3 </v>
          </cell>
          <cell r="D1045">
            <v>305811</v>
          </cell>
          <cell r="E1045">
            <v>39778</v>
          </cell>
          <cell r="F1045">
            <v>10038</v>
          </cell>
        </row>
        <row r="1046">
          <cell r="A1046">
            <v>300322</v>
          </cell>
          <cell r="B1046" t="str">
            <v xml:space="preserve">  BÅ táng vÖ k¿o ½îc s³n              M200  </v>
          </cell>
          <cell r="C1046" t="str">
            <v xml:space="preserve"> m3 </v>
          </cell>
          <cell r="D1046">
            <v>350308</v>
          </cell>
          <cell r="E1046">
            <v>39778</v>
          </cell>
          <cell r="F1046">
            <v>10038</v>
          </cell>
        </row>
        <row r="1047">
          <cell r="A1047">
            <v>300323</v>
          </cell>
          <cell r="B1047" t="str">
            <v xml:space="preserve">  BÅ táng vÖ k¿o ½îc s³n              M250  </v>
          </cell>
          <cell r="C1047" t="str">
            <v xml:space="preserve"> m3 </v>
          </cell>
          <cell r="D1047">
            <v>483045</v>
          </cell>
          <cell r="E1047">
            <v>39778</v>
          </cell>
          <cell r="F1047">
            <v>10038</v>
          </cell>
        </row>
        <row r="1048">
          <cell r="A1048">
            <v>300411</v>
          </cell>
          <cell r="B1048" t="str">
            <v xml:space="preserve">  BÅ táng panen 3 m´t                 M150  </v>
          </cell>
          <cell r="C1048" t="str">
            <v xml:space="preserve"> m3 </v>
          </cell>
          <cell r="D1048">
            <v>309390</v>
          </cell>
          <cell r="E1048">
            <v>27455</v>
          </cell>
          <cell r="F1048">
            <v>7681</v>
          </cell>
        </row>
        <row r="1049">
          <cell r="A1049">
            <v>300412</v>
          </cell>
          <cell r="B1049" t="str">
            <v xml:space="preserve">  BÅ táng panen 3 m´t                 M200  </v>
          </cell>
          <cell r="C1049" t="str">
            <v xml:space="preserve"> m3 </v>
          </cell>
          <cell r="D1049">
            <v>353887</v>
          </cell>
          <cell r="E1049">
            <v>27455</v>
          </cell>
          <cell r="F1049">
            <v>7681</v>
          </cell>
        </row>
        <row r="1050">
          <cell r="A1050">
            <v>300413</v>
          </cell>
          <cell r="B1050" t="str">
            <v xml:space="preserve">  BÅ táng panen 3 m´t                 M250  </v>
          </cell>
          <cell r="C1050" t="str">
            <v xml:space="preserve"> m3 </v>
          </cell>
          <cell r="D1050">
            <v>386624</v>
          </cell>
          <cell r="E1050">
            <v>27455</v>
          </cell>
          <cell r="F1050">
            <v>7681</v>
          </cell>
        </row>
        <row r="1051">
          <cell r="A1051">
            <v>300421</v>
          </cell>
          <cell r="B1051" t="str">
            <v xml:space="preserve">  BÅ táng panen 4 m´t                 M150  </v>
          </cell>
          <cell r="C1051" t="str">
            <v xml:space="preserve"> m3 </v>
          </cell>
          <cell r="D1051">
            <v>338836</v>
          </cell>
          <cell r="E1051">
            <v>43994</v>
          </cell>
          <cell r="F1051">
            <v>7681</v>
          </cell>
        </row>
        <row r="1052">
          <cell r="A1052">
            <v>300422</v>
          </cell>
          <cell r="B1052" t="str">
            <v xml:space="preserve">  BÅ táng panen 4 m´t                 M200  </v>
          </cell>
          <cell r="C1052" t="str">
            <v xml:space="preserve"> m3 </v>
          </cell>
          <cell r="D1052">
            <v>383333</v>
          </cell>
          <cell r="E1052">
            <v>43994</v>
          </cell>
          <cell r="F1052">
            <v>7681</v>
          </cell>
        </row>
        <row r="1053">
          <cell r="A1053">
            <v>300423</v>
          </cell>
          <cell r="B1053" t="str">
            <v xml:space="preserve">  BÅ táng panen 4 m´t                 M250  </v>
          </cell>
          <cell r="C1053" t="str">
            <v xml:space="preserve"> m3 </v>
          </cell>
          <cell r="D1053">
            <v>416070</v>
          </cell>
          <cell r="E1053">
            <v>43994</v>
          </cell>
          <cell r="F1053">
            <v>7681</v>
          </cell>
        </row>
        <row r="1054">
          <cell r="A1054">
            <v>300511</v>
          </cell>
          <cell r="B1054" t="str">
            <v xml:space="preserve">  BÅ táng t¶m ½an,mŸi h°t,lanh tá     M150  </v>
          </cell>
          <cell r="C1054" t="str">
            <v xml:space="preserve"> m3 </v>
          </cell>
          <cell r="D1054">
            <v>305584</v>
          </cell>
          <cell r="E1054">
            <v>32066</v>
          </cell>
          <cell r="F1054">
            <v>5376</v>
          </cell>
        </row>
        <row r="1055">
          <cell r="A1055">
            <v>300512</v>
          </cell>
          <cell r="B1055" t="str">
            <v xml:space="preserve">  BÅ táng t¶m ½an,mŸi h°t,lanh tá     M200  </v>
          </cell>
          <cell r="C1055" t="str">
            <v xml:space="preserve"> m3 </v>
          </cell>
          <cell r="D1055">
            <v>350082</v>
          </cell>
          <cell r="E1055">
            <v>32066</v>
          </cell>
          <cell r="F1055">
            <v>5376</v>
          </cell>
        </row>
        <row r="1056">
          <cell r="A1056">
            <v>300513</v>
          </cell>
          <cell r="B1056" t="str">
            <v xml:space="preserve">  BÅ táng t¶m ½an,mŸi h°t,lanh tá     M250  </v>
          </cell>
          <cell r="C1056" t="str">
            <v xml:space="preserve"> m3 </v>
          </cell>
          <cell r="D1056">
            <v>382819</v>
          </cell>
          <cell r="E1056">
            <v>32066</v>
          </cell>
          <cell r="F1056">
            <v>5376</v>
          </cell>
        </row>
        <row r="1057">
          <cell r="A1057">
            <v>300521</v>
          </cell>
          <cell r="B1057" t="str">
            <v xml:space="preserve">  BÅ táng lŸ chèp,nan hoa             M150  </v>
          </cell>
          <cell r="C1057" t="str">
            <v xml:space="preserve"> m3 </v>
          </cell>
          <cell r="D1057">
            <v>305584</v>
          </cell>
          <cell r="E1057">
            <v>68581</v>
          </cell>
          <cell r="F1057">
            <v>5376</v>
          </cell>
        </row>
        <row r="1058">
          <cell r="A1058">
            <v>300522</v>
          </cell>
          <cell r="B1058" t="str">
            <v xml:space="preserve">  BÅ táng lŸ chèp,nan hoa             M200  </v>
          </cell>
          <cell r="C1058" t="str">
            <v xml:space="preserve"> m3 </v>
          </cell>
          <cell r="D1058">
            <v>350082</v>
          </cell>
          <cell r="E1058">
            <v>68554</v>
          </cell>
          <cell r="F1058">
            <v>5376</v>
          </cell>
        </row>
        <row r="1059">
          <cell r="A1059">
            <v>300523</v>
          </cell>
          <cell r="B1059" t="str">
            <v xml:space="preserve">  BÅ táng lŸ chèp,nan hoa             M250  </v>
          </cell>
          <cell r="C1059" t="str">
            <v xml:space="preserve"> m3 </v>
          </cell>
          <cell r="D1059">
            <v>382819</v>
          </cell>
          <cell r="E1059">
            <v>68554</v>
          </cell>
          <cell r="F1059">
            <v>5376</v>
          </cell>
        </row>
        <row r="1060">
          <cell r="A1060">
            <v>300531</v>
          </cell>
          <cell r="B1060" t="str">
            <v xml:space="preserve">  BÅ táng cøa sä tréi,con sçn         M150  </v>
          </cell>
          <cell r="C1060" t="str">
            <v xml:space="preserve"> m3 </v>
          </cell>
          <cell r="D1060">
            <v>324619</v>
          </cell>
          <cell r="E1060">
            <v>38790</v>
          </cell>
          <cell r="F1060">
            <v>5376</v>
          </cell>
        </row>
        <row r="1061">
          <cell r="A1061">
            <v>300532</v>
          </cell>
          <cell r="B1061" t="str">
            <v xml:space="preserve">  BÅ táng cøa sä tréi,con sçn         M200  </v>
          </cell>
          <cell r="C1061" t="str">
            <v xml:space="preserve"> m3 </v>
          </cell>
          <cell r="D1061">
            <v>369117</v>
          </cell>
          <cell r="E1061">
            <v>38790</v>
          </cell>
          <cell r="F1061">
            <v>5376</v>
          </cell>
        </row>
        <row r="1062">
          <cell r="A1062">
            <v>300533</v>
          </cell>
          <cell r="B1062" t="str">
            <v xml:space="preserve">  BÅ táng cøa sä tréi,con sçn         M250  </v>
          </cell>
          <cell r="C1062" t="str">
            <v xml:space="preserve"> m3 </v>
          </cell>
          <cell r="D1062">
            <v>401854</v>
          </cell>
          <cell r="E1062">
            <v>38790</v>
          </cell>
          <cell r="F1062">
            <v>5376</v>
          </cell>
        </row>
        <row r="1063">
          <cell r="A1063">
            <v>300541</v>
          </cell>
          <cell r="B1063" t="str">
            <v xml:space="preserve">  BÅ táng h¡ng r¡o,lan can            M150  </v>
          </cell>
          <cell r="C1063" t="str">
            <v xml:space="preserve"> m3 </v>
          </cell>
          <cell r="D1063">
            <v>300793</v>
          </cell>
          <cell r="E1063">
            <v>35480</v>
          </cell>
          <cell r="F1063">
            <v>5376</v>
          </cell>
        </row>
        <row r="1064">
          <cell r="A1064">
            <v>300542</v>
          </cell>
          <cell r="B1064" t="str">
            <v xml:space="preserve">  BÅ táng h¡ng r¡o,lan can            M200  </v>
          </cell>
          <cell r="C1064" t="str">
            <v xml:space="preserve"> m3 </v>
          </cell>
          <cell r="D1064">
            <v>345291</v>
          </cell>
          <cell r="E1064">
            <v>35480</v>
          </cell>
          <cell r="F1064">
            <v>5376</v>
          </cell>
        </row>
        <row r="1065">
          <cell r="A1065">
            <v>300543</v>
          </cell>
          <cell r="B1065" t="str">
            <v xml:space="preserve">  BÅ táng h¡ng r¡o,lan can            M250  </v>
          </cell>
          <cell r="C1065" t="str">
            <v xml:space="preserve"> m3 </v>
          </cell>
          <cell r="D1065">
            <v>378028</v>
          </cell>
          <cell r="E1065">
            <v>35480</v>
          </cell>
          <cell r="F1065">
            <v>5376</v>
          </cell>
        </row>
        <row r="1066">
          <cell r="A1066">
            <v>300611</v>
          </cell>
          <cell r="B1066" t="str">
            <v xml:space="preserve">  BÅ táng âng luãn dµy ½iÎn           M150  </v>
          </cell>
          <cell r="C1066" t="str">
            <v xml:space="preserve"> m3 </v>
          </cell>
          <cell r="D1066">
            <v>325622</v>
          </cell>
          <cell r="E1066">
            <v>46564</v>
          </cell>
          <cell r="F1066">
            <v>5376</v>
          </cell>
        </row>
        <row r="1067">
          <cell r="A1067">
            <v>300612</v>
          </cell>
          <cell r="B1067" t="str">
            <v xml:space="preserve">  BÅ táng âng luãn dµy ½iÎn           M200  </v>
          </cell>
          <cell r="C1067" t="str">
            <v xml:space="preserve"> m3 </v>
          </cell>
          <cell r="D1067">
            <v>370120</v>
          </cell>
          <cell r="E1067">
            <v>46564</v>
          </cell>
          <cell r="F1067">
            <v>5376</v>
          </cell>
        </row>
        <row r="1068">
          <cell r="A1068">
            <v>300613</v>
          </cell>
          <cell r="B1068" t="str">
            <v xml:space="preserve">  BÅ táng âng luãn dµy ½iÎn           M250  </v>
          </cell>
          <cell r="C1068" t="str">
            <v xml:space="preserve"> m3 </v>
          </cell>
          <cell r="D1068">
            <v>402857</v>
          </cell>
          <cell r="E1068">
            <v>46564</v>
          </cell>
          <cell r="F1068">
            <v>5376</v>
          </cell>
        </row>
        <row r="1069">
          <cell r="A1069">
            <v>300621</v>
          </cell>
          <cell r="B1069" t="str">
            <v xml:space="preserve">  BÅ táng âng câng                    M150  </v>
          </cell>
          <cell r="C1069" t="str">
            <v xml:space="preserve"> m3 </v>
          </cell>
          <cell r="D1069">
            <v>325622</v>
          </cell>
          <cell r="E1069">
            <v>46564</v>
          </cell>
          <cell r="F1069">
            <v>5376</v>
          </cell>
        </row>
        <row r="1070">
          <cell r="A1070">
            <v>300622</v>
          </cell>
          <cell r="B1070" t="str">
            <v xml:space="preserve">  BÅ táng âng câng                    M200  </v>
          </cell>
          <cell r="C1070" t="str">
            <v xml:space="preserve"> m3 </v>
          </cell>
          <cell r="D1070">
            <v>370120</v>
          </cell>
          <cell r="E1070">
            <v>46564</v>
          </cell>
          <cell r="F1070">
            <v>5376</v>
          </cell>
        </row>
        <row r="1071">
          <cell r="A1071">
            <v>300623</v>
          </cell>
          <cell r="B1071" t="str">
            <v xml:space="preserve">  BÅ táng âng câng                    M250  </v>
          </cell>
          <cell r="C1071" t="str">
            <v xml:space="preserve"> m3 </v>
          </cell>
          <cell r="D1071">
            <v>402857</v>
          </cell>
          <cell r="E1071">
            <v>46564</v>
          </cell>
          <cell r="F1071">
            <v>5376</v>
          </cell>
        </row>
        <row r="1072">
          <cell r="A1072">
            <v>300631</v>
          </cell>
          <cell r="B1072" t="str">
            <v xml:space="preserve">  BÅ táng âng buy D&lt;=70cm         M150  </v>
          </cell>
          <cell r="C1072" t="str">
            <v xml:space="preserve"> m3 </v>
          </cell>
          <cell r="D1072">
            <v>344061</v>
          </cell>
          <cell r="E1072">
            <v>53441</v>
          </cell>
          <cell r="F1072">
            <v>5376</v>
          </cell>
        </row>
        <row r="1073">
          <cell r="A1073">
            <v>300632</v>
          </cell>
          <cell r="B1073" t="str">
            <v xml:space="preserve">  BÅ táng âng buy D&lt;=70cm         M200  </v>
          </cell>
          <cell r="C1073" t="str">
            <v xml:space="preserve"> m3 </v>
          </cell>
          <cell r="D1073">
            <v>388997</v>
          </cell>
          <cell r="E1073">
            <v>53441</v>
          </cell>
          <cell r="F1073">
            <v>5376</v>
          </cell>
        </row>
        <row r="1074">
          <cell r="A1074">
            <v>300633</v>
          </cell>
          <cell r="B1074" t="str">
            <v xml:space="preserve">  BÅ táng âng buy D&lt;=70cm         M250  </v>
          </cell>
          <cell r="C1074" t="str">
            <v xml:space="preserve"> m3 </v>
          </cell>
          <cell r="D1074">
            <v>422057</v>
          </cell>
          <cell r="E1074">
            <v>53441</v>
          </cell>
          <cell r="F1074">
            <v>5376</v>
          </cell>
        </row>
        <row r="1075">
          <cell r="A1075">
            <v>300641</v>
          </cell>
          <cell r="B1075" t="str">
            <v xml:space="preserve">  BÅ táng âng buy D&gt; 70cm         M150  </v>
          </cell>
          <cell r="C1075" t="str">
            <v xml:space="preserve"> m3 </v>
          </cell>
          <cell r="D1075">
            <v>337447</v>
          </cell>
          <cell r="E1075">
            <v>46113</v>
          </cell>
          <cell r="F1075">
            <v>5376</v>
          </cell>
        </row>
        <row r="1076">
          <cell r="A1076">
            <v>300642</v>
          </cell>
          <cell r="B1076" t="str">
            <v xml:space="preserve">  BÅ táng âng buy D&gt; 70cm         M200  </v>
          </cell>
          <cell r="C1076" t="str">
            <v xml:space="preserve"> m3 </v>
          </cell>
          <cell r="D1076">
            <v>382383</v>
          </cell>
          <cell r="E1076">
            <v>46113</v>
          </cell>
          <cell r="F1076">
            <v>5376</v>
          </cell>
        </row>
        <row r="1077">
          <cell r="A1077">
            <v>300643</v>
          </cell>
          <cell r="B1077" t="str">
            <v xml:space="preserve">  BÅ táng âng buy D&gt; 70cm         M250  </v>
          </cell>
          <cell r="C1077" t="str">
            <v xml:space="preserve"> m3 </v>
          </cell>
          <cell r="D1077">
            <v>415442</v>
          </cell>
          <cell r="E1077">
            <v>46113</v>
          </cell>
          <cell r="F1077">
            <v>5376</v>
          </cell>
        </row>
        <row r="1078">
          <cell r="A1078">
            <v>300711</v>
          </cell>
          <cell r="B1078" t="str">
            <v xml:space="preserve">  BÅ táng d·m kh¸u ½æ &lt;=20m       M150  </v>
          </cell>
          <cell r="C1078" t="str">
            <v xml:space="preserve"> m3 </v>
          </cell>
          <cell r="D1078">
            <v>470529</v>
          </cell>
          <cell r="E1078">
            <v>46225</v>
          </cell>
          <cell r="F1078">
            <v>11851</v>
          </cell>
        </row>
        <row r="1079">
          <cell r="A1079">
            <v>300712</v>
          </cell>
          <cell r="B1079" t="str">
            <v xml:space="preserve">  BÅ táng d·m kh¸u ½æ &lt;=20m       M200  </v>
          </cell>
          <cell r="C1079" t="str">
            <v xml:space="preserve"> m3 </v>
          </cell>
          <cell r="D1079">
            <v>515027</v>
          </cell>
          <cell r="E1079">
            <v>46225</v>
          </cell>
          <cell r="F1079">
            <v>11851</v>
          </cell>
        </row>
        <row r="1080">
          <cell r="A1080">
            <v>300713</v>
          </cell>
          <cell r="B1080" t="str">
            <v xml:space="preserve">  BÅ táng d·m kh¸u ½æ &lt;=20m       M250  </v>
          </cell>
          <cell r="C1080" t="str">
            <v xml:space="preserve"> m3 </v>
          </cell>
          <cell r="D1080">
            <v>547764</v>
          </cell>
          <cell r="E1080">
            <v>46225</v>
          </cell>
          <cell r="F1080">
            <v>11851</v>
          </cell>
        </row>
        <row r="1081">
          <cell r="A1081">
            <v>301111</v>
          </cell>
          <cell r="B1081" t="str">
            <v xml:space="preserve">  Cât th¾p t¶m tõéng               d&lt;=10mm  </v>
          </cell>
          <cell r="C1081" t="str">
            <v xml:space="preserve"> t¶n </v>
          </cell>
          <cell r="D1081">
            <v>4261587</v>
          </cell>
          <cell r="E1081">
            <v>120464</v>
          </cell>
          <cell r="F1081">
            <v>20797</v>
          </cell>
        </row>
        <row r="1082">
          <cell r="A1082">
            <v>301112</v>
          </cell>
          <cell r="B1082" t="str">
            <v xml:space="preserve">  Cât th¾p t¶m tõéng               d&lt;=18mm  </v>
          </cell>
          <cell r="C1082" t="str">
            <v xml:space="preserve"> t¶n </v>
          </cell>
          <cell r="D1082">
            <v>4268809</v>
          </cell>
          <cell r="E1082">
            <v>102352</v>
          </cell>
          <cell r="F1082">
            <v>87691</v>
          </cell>
        </row>
        <row r="1083">
          <cell r="A1083">
            <v>301113</v>
          </cell>
          <cell r="B1083" t="str">
            <v xml:space="preserve">  Cât th¾p t¶m tõéng               d&gt; 18mm  </v>
          </cell>
          <cell r="C1083" t="str">
            <v xml:space="preserve"> t¶n </v>
          </cell>
          <cell r="D1083">
            <v>4115809</v>
          </cell>
          <cell r="E1083">
            <v>88979</v>
          </cell>
          <cell r="F1083">
            <v>79372</v>
          </cell>
        </row>
        <row r="1084">
          <cell r="A1084">
            <v>301211</v>
          </cell>
          <cell r="B1084" t="str">
            <v xml:space="preserve">  Cât th¾p cæt,càc,x¡,d·m,gi±ng    d&lt;=10mm  </v>
          </cell>
          <cell r="C1084" t="str">
            <v xml:space="preserve"> t¶n </v>
          </cell>
          <cell r="D1084">
            <v>4261587</v>
          </cell>
          <cell r="E1084">
            <v>167327</v>
          </cell>
          <cell r="F1084">
            <v>20797</v>
          </cell>
        </row>
        <row r="1085">
          <cell r="A1085">
            <v>301212</v>
          </cell>
          <cell r="B1085" t="str">
            <v xml:space="preserve">  Cât th¾p cæt,càc,x¡,d·m,gi±ng    d&lt;=18mm  </v>
          </cell>
          <cell r="C1085" t="str">
            <v xml:space="preserve"> t¶n </v>
          </cell>
          <cell r="D1085">
            <v>4216995</v>
          </cell>
          <cell r="E1085">
            <v>84528</v>
          </cell>
          <cell r="F1085">
            <v>151765</v>
          </cell>
        </row>
        <row r="1086">
          <cell r="A1086">
            <v>301213</v>
          </cell>
          <cell r="B1086" t="str">
            <v xml:space="preserve">  Cât th¾p cæt,càc,x¡,d·m,gi±ng    d&gt; 18mm  </v>
          </cell>
          <cell r="C1086" t="str">
            <v xml:space="preserve"> t¶n </v>
          </cell>
          <cell r="D1086">
            <v>4114955</v>
          </cell>
          <cell r="E1086">
            <v>80961</v>
          </cell>
          <cell r="F1086">
            <v>96501</v>
          </cell>
        </row>
        <row r="1087">
          <cell r="A1087">
            <v>301311</v>
          </cell>
          <cell r="B1087" t="str">
            <v xml:space="preserve">  Cât th¾p vÖ k¿o                  d&lt;=10mm  </v>
          </cell>
          <cell r="C1087" t="str">
            <v xml:space="preserve"> t¶n </v>
          </cell>
          <cell r="D1087">
            <v>4261587</v>
          </cell>
          <cell r="E1087">
            <v>167327</v>
          </cell>
          <cell r="F1087">
            <v>20797</v>
          </cell>
        </row>
        <row r="1088">
          <cell r="A1088">
            <v>301311</v>
          </cell>
          <cell r="B1088" t="str">
            <v xml:space="preserve">  Cât th¾p vÖ k¿o                  d&lt;=18mm  </v>
          </cell>
          <cell r="C1088" t="str">
            <v xml:space="preserve"> t¶n </v>
          </cell>
          <cell r="D1088">
            <v>4217809</v>
          </cell>
          <cell r="E1088">
            <v>116848</v>
          </cell>
          <cell r="F1088">
            <v>151575</v>
          </cell>
        </row>
        <row r="1089">
          <cell r="A1089">
            <v>301311</v>
          </cell>
          <cell r="B1089" t="str">
            <v xml:space="preserve">  Cât th¾p vÖ k¿o                  d&gt; 18mm  </v>
          </cell>
          <cell r="C1089" t="str">
            <v xml:space="preserve"> t¶n </v>
          </cell>
          <cell r="D1089">
            <v>4115809</v>
          </cell>
          <cell r="E1089">
            <v>98364</v>
          </cell>
          <cell r="F1089">
            <v>96501</v>
          </cell>
        </row>
        <row r="1090">
          <cell r="A1090">
            <v>301411</v>
          </cell>
          <cell r="B1090" t="str">
            <v xml:space="preserve">  Cât th¾p panen                   d&lt;=10mm  </v>
          </cell>
          <cell r="C1090" t="str">
            <v xml:space="preserve"> t¶n </v>
          </cell>
          <cell r="D1090">
            <v>4261587</v>
          </cell>
          <cell r="E1090">
            <v>230993</v>
          </cell>
          <cell r="F1090">
            <v>24957</v>
          </cell>
        </row>
        <row r="1091">
          <cell r="A1091">
            <v>301412</v>
          </cell>
          <cell r="B1091" t="str">
            <v xml:space="preserve">  Cât th¾p panen                   d&gt; 10mm  </v>
          </cell>
          <cell r="C1091" t="str">
            <v xml:space="preserve"> t¶n </v>
          </cell>
          <cell r="D1091">
            <v>4216385</v>
          </cell>
          <cell r="E1091">
            <v>142033</v>
          </cell>
          <cell r="F1091">
            <v>151575</v>
          </cell>
        </row>
        <row r="1092">
          <cell r="A1092">
            <v>301421</v>
          </cell>
          <cell r="B1092" t="str">
            <v xml:space="preserve">  CT T¶m ½an,H¡ng r¡o,Lam,Con sçn  d&lt;=10mm  </v>
          </cell>
          <cell r="C1092" t="str">
            <v xml:space="preserve"> t¶n </v>
          </cell>
          <cell r="D1092">
            <v>4261587</v>
          </cell>
          <cell r="E1092">
            <v>184838</v>
          </cell>
          <cell r="F1092">
            <v>20797</v>
          </cell>
        </row>
        <row r="1093">
          <cell r="A1093">
            <v>301511</v>
          </cell>
          <cell r="B1093" t="str">
            <v xml:space="preserve">  Cât th¾p âng (buy,câng)          d&lt;=10mm  </v>
          </cell>
          <cell r="C1093" t="str">
            <v xml:space="preserve"> t¶n </v>
          </cell>
          <cell r="D1093">
            <v>4261587</v>
          </cell>
          <cell r="E1093">
            <v>268107</v>
          </cell>
          <cell r="F1093">
            <v>20797</v>
          </cell>
        </row>
        <row r="1094">
          <cell r="A1094">
            <v>301512</v>
          </cell>
          <cell r="B1094" t="str">
            <v xml:space="preserve">  Cât th¾p âng (buy,câng)          d&lt;=18mm  </v>
          </cell>
          <cell r="C1094" t="str">
            <v xml:space="preserve"> t¶n </v>
          </cell>
          <cell r="D1094">
            <v>4251141</v>
          </cell>
          <cell r="E1094">
            <v>154122</v>
          </cell>
          <cell r="F1094">
            <v>62949</v>
          </cell>
        </row>
        <row r="1095">
          <cell r="A1095">
            <v>301513</v>
          </cell>
          <cell r="B1095" t="str">
            <v xml:space="preserve">  Cât th¾p âng (buy,câng)          d&gt; 18mm  </v>
          </cell>
          <cell r="C1095" t="str">
            <v xml:space="preserve"> t¶n </v>
          </cell>
          <cell r="D1095">
            <v>4149141</v>
          </cell>
          <cell r="E1095">
            <v>134279</v>
          </cell>
          <cell r="F1095">
            <v>47144</v>
          </cell>
        </row>
        <row r="1096">
          <cell r="A1096">
            <v>301611</v>
          </cell>
          <cell r="B1096" t="str">
            <v xml:space="preserve">  Cât th¾p âng luãn dµy ½iÎn       d&lt;=10mm  </v>
          </cell>
          <cell r="C1096" t="str">
            <v xml:space="preserve"> t¶n </v>
          </cell>
          <cell r="D1096">
            <v>4261587</v>
          </cell>
          <cell r="E1096">
            <v>297082</v>
          </cell>
          <cell r="F1096">
            <v>20797</v>
          </cell>
        </row>
        <row r="1097">
          <cell r="A1097">
            <v>301612</v>
          </cell>
          <cell r="B1097" t="str">
            <v xml:space="preserve">  Cât th¾p âng luãn dµy ½iÎn       d&lt;=18mm  </v>
          </cell>
          <cell r="C1097" t="str">
            <v xml:space="preserve"> t¶n </v>
          </cell>
          <cell r="D1097">
            <v>4251141</v>
          </cell>
          <cell r="E1097">
            <v>179940</v>
          </cell>
          <cell r="F1097">
            <v>62949</v>
          </cell>
        </row>
        <row r="1098">
          <cell r="A1098">
            <v>301613</v>
          </cell>
          <cell r="B1098" t="str">
            <v xml:space="preserve">  Cât th¾p âng luãn dµy ½iÎn       d&gt; 18mm  </v>
          </cell>
          <cell r="C1098" t="str">
            <v xml:space="preserve"> t¶n </v>
          </cell>
          <cell r="D1098">
            <v>4149141</v>
          </cell>
          <cell r="E1098">
            <v>153896</v>
          </cell>
          <cell r="F1098">
            <v>47144</v>
          </cell>
        </row>
        <row r="1099">
          <cell r="A1099">
            <v>301711</v>
          </cell>
          <cell r="B1099" t="str">
            <v xml:space="preserve">  Cât th¾p d·m c·u                 d&lt;=18mm  </v>
          </cell>
          <cell r="C1099" t="str">
            <v xml:space="preserve"> t¶n </v>
          </cell>
          <cell r="D1099">
            <v>4159321</v>
          </cell>
          <cell r="E1099">
            <v>89294</v>
          </cell>
          <cell r="F1099">
            <v>171231</v>
          </cell>
        </row>
        <row r="1100">
          <cell r="A1100">
            <v>301712</v>
          </cell>
          <cell r="B1100" t="str">
            <v xml:space="preserve">  Cât th¾p d·m c·u                 d&gt; 18mm  </v>
          </cell>
          <cell r="C1100" t="str">
            <v xml:space="preserve"> t¶n </v>
          </cell>
          <cell r="D1100">
            <v>4130844</v>
          </cell>
          <cell r="E1100">
            <v>49720</v>
          </cell>
          <cell r="F1100">
            <v>133778</v>
          </cell>
        </row>
        <row r="1101">
          <cell r="A1101">
            <v>302111</v>
          </cell>
          <cell r="B1101" t="str">
            <v xml:space="preserve">  L°p t¶m tõéng dâc                 &gt;2t¶n   </v>
          </cell>
          <cell r="C1101" t="str">
            <v xml:space="preserve"> CŸi </v>
          </cell>
          <cell r="D1101">
            <v>62110</v>
          </cell>
          <cell r="E1101">
            <v>16123</v>
          </cell>
          <cell r="F1101">
            <v>99948</v>
          </cell>
        </row>
        <row r="1102">
          <cell r="A1102">
            <v>302121</v>
          </cell>
          <cell r="B1102" t="str">
            <v xml:space="preserve">  L°p t¶m tõéng BT   Tlõìng c¶u kiÎn&lt;=2T¶n  </v>
          </cell>
          <cell r="C1102" t="str">
            <v xml:space="preserve"> CŸi </v>
          </cell>
          <cell r="D1102">
            <v>58526</v>
          </cell>
          <cell r="E1102">
            <v>5525</v>
          </cell>
          <cell r="F1102">
            <v>35651</v>
          </cell>
        </row>
        <row r="1103">
          <cell r="A1103">
            <v>302122</v>
          </cell>
          <cell r="B1103" t="str">
            <v xml:space="preserve">  L°p t¶m tõéng BT   Tlõìng c¶u kiÎn&gt; 2T¶n  </v>
          </cell>
          <cell r="C1103" t="str">
            <v xml:space="preserve"> CŸi </v>
          </cell>
          <cell r="D1103">
            <v>72729</v>
          </cell>
          <cell r="E1103">
            <v>6201</v>
          </cell>
          <cell r="F1103">
            <v>40244</v>
          </cell>
        </row>
        <row r="1104">
          <cell r="A1104">
            <v>302211</v>
          </cell>
          <cell r="B1104" t="str">
            <v xml:space="preserve">  L°p t¶m cæt BT   Tlõìng c¶u kiÎn&lt;=2.5T¶n  </v>
          </cell>
          <cell r="C1104" t="str">
            <v xml:space="preserve"> CŸi </v>
          </cell>
          <cell r="D1104">
            <v>81309</v>
          </cell>
          <cell r="E1104">
            <v>11725</v>
          </cell>
          <cell r="F1104">
            <v>32479</v>
          </cell>
        </row>
        <row r="1105">
          <cell r="A1105">
            <v>302212</v>
          </cell>
          <cell r="B1105" t="str">
            <v xml:space="preserve">  L°p t¶m cæt BT   Tlõìng c¶u kiÎn&lt;=5.0T¶n  </v>
          </cell>
          <cell r="C1105" t="str">
            <v xml:space="preserve"> CŸi </v>
          </cell>
          <cell r="D1105">
            <v>51309</v>
          </cell>
          <cell r="E1105">
            <v>13191</v>
          </cell>
          <cell r="F1105">
            <v>41664</v>
          </cell>
        </row>
        <row r="1106">
          <cell r="A1106">
            <v>302213</v>
          </cell>
          <cell r="B1106" t="str">
            <v xml:space="preserve">  L°p t¶m cæt BT   Tlõìng c¶u kiÎn&lt;=7.0T¶n  </v>
          </cell>
          <cell r="C1106" t="str">
            <v xml:space="preserve"> CŸi </v>
          </cell>
          <cell r="D1106">
            <v>95512</v>
          </cell>
          <cell r="E1106">
            <v>17814</v>
          </cell>
          <cell r="F1106">
            <v>50850</v>
          </cell>
        </row>
        <row r="1107">
          <cell r="A1107">
            <v>302214</v>
          </cell>
          <cell r="B1107" t="str">
            <v xml:space="preserve">  L°p t¶m cæt BT   Tlõìng c¶u kiÎn&gt; 7.0T¶n  </v>
          </cell>
          <cell r="C1107" t="str">
            <v xml:space="preserve"> CŸi </v>
          </cell>
          <cell r="D1107">
            <v>95512</v>
          </cell>
          <cell r="E1107">
            <v>19054</v>
          </cell>
          <cell r="F1107">
            <v>73813</v>
          </cell>
        </row>
        <row r="1108">
          <cell r="A1108">
            <v>302311</v>
          </cell>
          <cell r="B1108" t="str">
            <v xml:space="preserve">  L°p x¡,d·m,gi±ng BT Tlõìng ckiÎn&lt;=1.0T¶n  </v>
          </cell>
          <cell r="C1108" t="str">
            <v xml:space="preserve"> CŸi </v>
          </cell>
          <cell r="D1108">
            <v>64341</v>
          </cell>
          <cell r="E1108">
            <v>5525</v>
          </cell>
          <cell r="F1108">
            <v>40244</v>
          </cell>
        </row>
        <row r="1109">
          <cell r="A1109">
            <v>302312</v>
          </cell>
          <cell r="B1109" t="str">
            <v xml:space="preserve">  L°p x¡,d·m,gi±ng BT Tlõìng ckiÎn&lt;=3.0T¶n  </v>
          </cell>
          <cell r="C1109" t="str">
            <v xml:space="preserve"> CŸi </v>
          </cell>
          <cell r="D1109">
            <v>239203</v>
          </cell>
          <cell r="E1109">
            <v>10485</v>
          </cell>
          <cell r="F1109">
            <v>58614</v>
          </cell>
        </row>
        <row r="1110">
          <cell r="A1110">
            <v>302313</v>
          </cell>
          <cell r="B1110" t="str">
            <v xml:space="preserve">  L°p x¡,d·m,gi±ng BT Tlõìng ckiÎn&lt;=5.0T¶n  </v>
          </cell>
          <cell r="C1110" t="str">
            <v xml:space="preserve"> CŸi </v>
          </cell>
          <cell r="D1110">
            <v>239203</v>
          </cell>
          <cell r="E1110">
            <v>11725</v>
          </cell>
          <cell r="F1110">
            <v>72392</v>
          </cell>
        </row>
        <row r="1111">
          <cell r="A1111">
            <v>302411</v>
          </cell>
          <cell r="B1111" t="str">
            <v xml:space="preserve">  L°p d·m c·u tròc BT Tlõìng ckiÎn&lt;=3.0T¶n  </v>
          </cell>
          <cell r="C1111" t="str">
            <v xml:space="preserve"> CŸi </v>
          </cell>
          <cell r="D1111">
            <v>245842</v>
          </cell>
          <cell r="E1111">
            <v>14179</v>
          </cell>
          <cell r="F1111">
            <v>423693</v>
          </cell>
        </row>
        <row r="1112">
          <cell r="A1112">
            <v>302412</v>
          </cell>
          <cell r="B1112" t="str">
            <v xml:space="preserve">  L°p d·m c·u tròc BT Tlõìng ckiÎn&gt; 3.0T¶n  </v>
          </cell>
          <cell r="C1112" t="str">
            <v xml:space="preserve"> CŸi </v>
          </cell>
          <cell r="D1112">
            <v>245842</v>
          </cell>
          <cell r="E1112">
            <v>16915</v>
          </cell>
          <cell r="F1112">
            <v>475079</v>
          </cell>
        </row>
        <row r="1113">
          <cell r="A1113">
            <v>302421</v>
          </cell>
          <cell r="B1113" t="str">
            <v xml:space="preserve">  L°p vÖ k¿o BÅ táng  Tlõìng ckiÎn&lt;=5.0T¶n  </v>
          </cell>
          <cell r="C1113" t="str">
            <v xml:space="preserve"> CŸi </v>
          </cell>
          <cell r="D1113">
            <v>156708</v>
          </cell>
          <cell r="E1113">
            <v>27114</v>
          </cell>
          <cell r="F1113">
            <v>179612</v>
          </cell>
        </row>
        <row r="1114">
          <cell r="A1114">
            <v>302422</v>
          </cell>
          <cell r="B1114" t="str">
            <v xml:space="preserve">  L°p vÖ k¿o BÅ táng  Tlõìng ckiÎn&gt; 5.0T¶n  </v>
          </cell>
          <cell r="C1114" t="str">
            <v xml:space="preserve"> CŸi </v>
          </cell>
          <cell r="D1114">
            <v>156708</v>
          </cell>
          <cell r="E1114">
            <v>33955</v>
          </cell>
          <cell r="F1114">
            <v>211728</v>
          </cell>
        </row>
        <row r="1115">
          <cell r="A1115">
            <v>302511</v>
          </cell>
          <cell r="B1115" t="str">
            <v xml:space="preserve">  L°p giŸ ½ë mŸi châng diÅm             </v>
          </cell>
          <cell r="C1115" t="str">
            <v xml:space="preserve"> CŸi </v>
          </cell>
          <cell r="D1115">
            <v>66525</v>
          </cell>
          <cell r="E1115">
            <v>16574</v>
          </cell>
          <cell r="F1115">
            <v>156811</v>
          </cell>
        </row>
        <row r="1116">
          <cell r="A1116">
            <v>302521</v>
          </cell>
          <cell r="B1116" t="str">
            <v xml:space="preserve">  L°p CSçn,CSä,LChèp,NHoa,T‡an = cç gièi    </v>
          </cell>
          <cell r="C1116" t="str">
            <v xml:space="preserve"> CŸi </v>
          </cell>
          <cell r="D1116">
            <v>10912</v>
          </cell>
          <cell r="E1116">
            <v>6201</v>
          </cell>
          <cell r="F1116">
            <v>49188</v>
          </cell>
        </row>
        <row r="1117">
          <cell r="A1117">
            <v>302522</v>
          </cell>
          <cell r="B1117" t="str">
            <v xml:space="preserve">  L°p CSçn,CSä,LChèp,NHoa,T‡an = thð cáng   </v>
          </cell>
          <cell r="C1117" t="str">
            <v xml:space="preserve"> CŸi </v>
          </cell>
          <cell r="D1117">
            <v>6995</v>
          </cell>
          <cell r="E1117">
            <v>9583</v>
          </cell>
          <cell r="F1117">
            <v>0</v>
          </cell>
        </row>
        <row r="1118">
          <cell r="A1118">
            <v>302611</v>
          </cell>
          <cell r="B1118" t="str">
            <v xml:space="preserve">  L°p panen                                 </v>
          </cell>
          <cell r="C1118" t="str">
            <v xml:space="preserve"> CŸi </v>
          </cell>
          <cell r="D1118">
            <v>22030</v>
          </cell>
          <cell r="E1118">
            <v>1015</v>
          </cell>
          <cell r="F1118">
            <v>14611</v>
          </cell>
        </row>
        <row r="1119">
          <cell r="A1119">
            <v>302621</v>
          </cell>
          <cell r="B1119" t="str">
            <v xml:space="preserve">  L°p t¶m mŸi                               </v>
          </cell>
          <cell r="C1119" t="str">
            <v xml:space="preserve"> CŸi </v>
          </cell>
          <cell r="D1119">
            <v>22030</v>
          </cell>
          <cell r="E1119">
            <v>1127</v>
          </cell>
          <cell r="F1119">
            <v>15070</v>
          </cell>
        </row>
        <row r="1120">
          <cell r="A1120">
            <v>302631</v>
          </cell>
          <cell r="B1120" t="str">
            <v xml:space="preserve">  L°p mŸng nõèc                             </v>
          </cell>
          <cell r="C1120" t="str">
            <v xml:space="preserve"> CŸi </v>
          </cell>
          <cell r="D1120">
            <v>22030</v>
          </cell>
          <cell r="E1120">
            <v>1691</v>
          </cell>
          <cell r="F1120">
            <v>18744</v>
          </cell>
        </row>
        <row r="1121">
          <cell r="A1121">
            <v>302641</v>
          </cell>
          <cell r="B1121" t="str">
            <v xml:space="preserve">  L°p mŸi h°t                               </v>
          </cell>
          <cell r="C1121" t="str">
            <v xml:space="preserve"> CŸi </v>
          </cell>
          <cell r="D1121">
            <v>40846</v>
          </cell>
          <cell r="E1121">
            <v>3044</v>
          </cell>
          <cell r="F1121">
            <v>22963</v>
          </cell>
        </row>
        <row r="1122">
          <cell r="A1122">
            <v>304111</v>
          </cell>
          <cell r="B1122" t="str">
            <v xml:space="preserve">  Cât th¾p thµn ½¡i nõèc d=10-12            </v>
          </cell>
          <cell r="C1122" t="str">
            <v xml:space="preserve"> t¶n </v>
          </cell>
          <cell r="D1122">
            <v>4282940</v>
          </cell>
          <cell r="E1122">
            <v>644183</v>
          </cell>
          <cell r="F1122">
            <v>503739</v>
          </cell>
        </row>
        <row r="1123">
          <cell r="A1123">
            <v>304112</v>
          </cell>
          <cell r="B1123" t="str">
            <v xml:space="preserve">  Cât th¾p âng khÜi      d=10-12            </v>
          </cell>
          <cell r="C1123" t="str">
            <v xml:space="preserve"> t¶n </v>
          </cell>
          <cell r="D1123">
            <v>4282940</v>
          </cell>
          <cell r="E1123">
            <v>514053</v>
          </cell>
          <cell r="F1123">
            <v>431889</v>
          </cell>
        </row>
        <row r="1124">
          <cell r="A1124">
            <v>304112</v>
          </cell>
          <cell r="B1124" t="str">
            <v xml:space="preserve">  Cât th¾p thµn xi lá    d=10-12            </v>
          </cell>
          <cell r="C1124" t="str">
            <v xml:space="preserve"> t¶n </v>
          </cell>
          <cell r="D1124">
            <v>4282940</v>
          </cell>
          <cell r="E1124">
            <v>357089</v>
          </cell>
          <cell r="F1124">
            <v>403741</v>
          </cell>
        </row>
        <row r="1125">
          <cell r="A1125">
            <v>400110</v>
          </cell>
          <cell r="B1125" t="str">
            <v xml:space="preserve">  SX,LD k¿o mŸi ngÜi,gå hãng s°c,L&lt;=6.9m</v>
          </cell>
          <cell r="C1125" t="str">
            <v xml:space="preserve"> m3 </v>
          </cell>
          <cell r="D1125">
            <v>1554444</v>
          </cell>
          <cell r="E1125">
            <v>89172</v>
          </cell>
          <cell r="F1125">
            <v>0</v>
          </cell>
        </row>
        <row r="1126">
          <cell r="A1126">
            <v>400120</v>
          </cell>
          <cell r="B1126" t="str">
            <v xml:space="preserve">  SX,LD k¿o mŸi ngÜi,gå hãng s°c,L&lt;=8.1m</v>
          </cell>
          <cell r="C1126" t="str">
            <v xml:space="preserve"> m3 </v>
          </cell>
          <cell r="D1126">
            <v>1507704</v>
          </cell>
          <cell r="E1126">
            <v>114571</v>
          </cell>
          <cell r="F1126">
            <v>0</v>
          </cell>
        </row>
        <row r="1127">
          <cell r="A1127">
            <v>400130</v>
          </cell>
          <cell r="B1127" t="str">
            <v xml:space="preserve">  SX,LD k¿o mŸi ngÜi,gå hãng s°c,L&lt;=9.0m</v>
          </cell>
          <cell r="C1127" t="str">
            <v xml:space="preserve"> m3 </v>
          </cell>
          <cell r="D1127">
            <v>1535421</v>
          </cell>
          <cell r="E1127">
            <v>117760</v>
          </cell>
          <cell r="F1127">
            <v>0</v>
          </cell>
        </row>
        <row r="1128">
          <cell r="A1128">
            <v>400140</v>
          </cell>
          <cell r="B1128" t="str">
            <v xml:space="preserve">  SX,LD k¿o mŸi ngÜi,gå hãng s°c,L&gt; 10m </v>
          </cell>
          <cell r="C1128" t="str">
            <v xml:space="preserve"> m3 </v>
          </cell>
          <cell r="D1128">
            <v>1391674</v>
          </cell>
          <cell r="E1128">
            <v>128425</v>
          </cell>
          <cell r="F1128">
            <v>0</v>
          </cell>
        </row>
        <row r="1129">
          <cell r="A1129">
            <v>400210</v>
          </cell>
          <cell r="B1129" t="str">
            <v xml:space="preserve">  SX,LD k¿o mŸi FibroXM,gå hãng s°c,L&lt;4.0m  </v>
          </cell>
          <cell r="C1129" t="str">
            <v xml:space="preserve"> m3 </v>
          </cell>
          <cell r="D1129">
            <v>1382778</v>
          </cell>
          <cell r="E1129">
            <v>92800</v>
          </cell>
          <cell r="F1129">
            <v>0</v>
          </cell>
        </row>
        <row r="1130">
          <cell r="A1130">
            <v>400220</v>
          </cell>
          <cell r="B1130" t="str">
            <v xml:space="preserve">  SX,LD k¿o mŸi FibroXM,gå hãng s°c,L&lt;5.7m  </v>
          </cell>
          <cell r="C1130" t="str">
            <v xml:space="preserve"> m3 </v>
          </cell>
          <cell r="D1130">
            <v>1371799</v>
          </cell>
          <cell r="E1130">
            <v>99288</v>
          </cell>
          <cell r="F1130">
            <v>0</v>
          </cell>
        </row>
        <row r="1131">
          <cell r="A1131">
            <v>400230</v>
          </cell>
          <cell r="B1131" t="str">
            <v xml:space="preserve">  SX,LD k¿o mŸi FibroXM,gå hãng s°c,L&lt;6.9m  </v>
          </cell>
          <cell r="C1131" t="str">
            <v xml:space="preserve"> m3 </v>
          </cell>
          <cell r="D1131">
            <v>1302348</v>
          </cell>
          <cell r="E1131">
            <v>107314</v>
          </cell>
          <cell r="F1131">
            <v>0</v>
          </cell>
        </row>
        <row r="1132">
          <cell r="A1132">
            <v>400240</v>
          </cell>
          <cell r="B1132" t="str">
            <v xml:space="preserve">  SX,LD k¿o mŸi FibroXM,gå hãng s°c,L&lt;8.1m  </v>
          </cell>
          <cell r="C1132" t="str">
            <v xml:space="preserve"> m3 </v>
          </cell>
          <cell r="D1132">
            <v>1322365</v>
          </cell>
          <cell r="E1132">
            <v>116880</v>
          </cell>
          <cell r="F1132">
            <v>0</v>
          </cell>
        </row>
        <row r="1133">
          <cell r="A1133">
            <v>400250</v>
          </cell>
          <cell r="B1133" t="str">
            <v xml:space="preserve">  SX,LD k¿o mŸi FibroXM,gå hãng s°c,L&lt;9.0m  </v>
          </cell>
          <cell r="C1133" t="str">
            <v xml:space="preserve"> m3 </v>
          </cell>
          <cell r="D1133">
            <v>1488617</v>
          </cell>
          <cell r="E1133">
            <v>118090</v>
          </cell>
          <cell r="F1133">
            <v>0</v>
          </cell>
        </row>
        <row r="1134">
          <cell r="A1134">
            <v>400260</v>
          </cell>
          <cell r="B1134" t="str">
            <v xml:space="preserve">  SX,LD k¿o mŸi FibroXM,gå hãng s°c,L&gt;10 m  </v>
          </cell>
          <cell r="C1134" t="str">
            <v xml:space="preserve"> m3 </v>
          </cell>
          <cell r="D1134">
            <v>1567424</v>
          </cell>
          <cell r="E1134">
            <v>126886</v>
          </cell>
          <cell r="F1134">
            <v>0</v>
          </cell>
        </row>
        <row r="1135">
          <cell r="A1135">
            <v>400310</v>
          </cell>
          <cell r="B1135" t="str">
            <v xml:space="preserve">  SX,LD k¿o hån hìp,mŸingÜi,gå HS°c,L&lt;8.1m  </v>
          </cell>
          <cell r="C1135" t="str">
            <v xml:space="preserve"> m3 </v>
          </cell>
          <cell r="D1135">
            <v>1320292</v>
          </cell>
          <cell r="E1135">
            <v>111492</v>
          </cell>
          <cell r="F1135">
            <v>0</v>
          </cell>
        </row>
        <row r="1136">
          <cell r="A1136">
            <v>400310</v>
          </cell>
          <cell r="B1136" t="str">
            <v xml:space="preserve">  SX,LD k¿o hån hìp,mŸi ngÜi,gå HS°c,L&lt;9m   </v>
          </cell>
          <cell r="C1136" t="str">
            <v xml:space="preserve"> m3 </v>
          </cell>
          <cell r="D1136">
            <v>1412751</v>
          </cell>
          <cell r="E1136">
            <v>113472</v>
          </cell>
          <cell r="F1136">
            <v>0</v>
          </cell>
        </row>
        <row r="1137">
          <cell r="A1137">
            <v>400310</v>
          </cell>
          <cell r="B1137" t="str">
            <v xml:space="preserve">  SX,LD k¿o hån hìp,mŸi ngÜi,gå HS°c,L&gt;10m  </v>
          </cell>
          <cell r="C1137" t="str">
            <v xml:space="preserve"> m3 </v>
          </cell>
          <cell r="D1137">
            <v>1291044</v>
          </cell>
          <cell r="E1137">
            <v>119849</v>
          </cell>
          <cell r="F1137">
            <v>0</v>
          </cell>
        </row>
        <row r="1138">
          <cell r="A1138">
            <v>400410</v>
          </cell>
          <cell r="B1138" t="str">
            <v xml:space="preserve">  SX,LD k¿o HHìp gå+s°t,mŸi FibroXM,L&lt;8.1m  </v>
          </cell>
          <cell r="C1138" t="str">
            <v xml:space="preserve"> m3 </v>
          </cell>
          <cell r="D1138">
            <v>1397254</v>
          </cell>
          <cell r="E1138">
            <v>106545</v>
          </cell>
          <cell r="F1138">
            <v>0</v>
          </cell>
        </row>
        <row r="1139">
          <cell r="A1139">
            <v>400420</v>
          </cell>
          <cell r="B1139" t="str">
            <v xml:space="preserve">  SX,LD k¿o HHìp gå+s°t,mŸi FibroXM,L&lt;9.0m  </v>
          </cell>
          <cell r="C1139" t="str">
            <v xml:space="preserve"> m3 </v>
          </cell>
          <cell r="D1139">
            <v>1341808</v>
          </cell>
          <cell r="E1139">
            <v>110613</v>
          </cell>
          <cell r="F1139">
            <v>0</v>
          </cell>
        </row>
        <row r="1140">
          <cell r="A1140">
            <v>400430</v>
          </cell>
          <cell r="B1140" t="str">
            <v xml:space="preserve">  SX,LD k¿o HHìp gå+s°t,mŸi FibroXM,L&gt;10.m  </v>
          </cell>
          <cell r="C1140" t="str">
            <v xml:space="preserve"> m3 </v>
          </cell>
          <cell r="D1140">
            <v>1554025</v>
          </cell>
          <cell r="E1140">
            <v>131834</v>
          </cell>
          <cell r="F1140">
            <v>0</v>
          </cell>
        </row>
        <row r="1141">
          <cell r="A1141">
            <v>401210</v>
          </cell>
          <cell r="B1141" t="str">
            <v xml:space="preserve">  SXgi±ng vÖ k¿o theomŸi gian giùa  L&lt;8.1m  </v>
          </cell>
          <cell r="C1141" t="str">
            <v xml:space="preserve"> m3 </v>
          </cell>
          <cell r="D1141">
            <v>1375419</v>
          </cell>
          <cell r="E1141">
            <v>123874</v>
          </cell>
          <cell r="F1141">
            <v>0</v>
          </cell>
        </row>
        <row r="1142">
          <cell r="A1142">
            <v>401220</v>
          </cell>
          <cell r="B1142" t="str">
            <v xml:space="preserve">  SXgi±ng vÖ k¿o theo mŸi gian giùa L&lt;=9m   </v>
          </cell>
          <cell r="C1142" t="str">
            <v xml:space="preserve"> m3 </v>
          </cell>
          <cell r="D1142">
            <v>1364544</v>
          </cell>
          <cell r="E1142">
            <v>129495</v>
          </cell>
          <cell r="F1142">
            <v>0</v>
          </cell>
        </row>
        <row r="1143">
          <cell r="A1143">
            <v>401230</v>
          </cell>
          <cell r="B1143" t="str">
            <v xml:space="preserve">  SXgi±ng vÖ k¿o theo mŸi gian giùa L&gt;10m   </v>
          </cell>
          <cell r="C1143" t="str">
            <v xml:space="preserve"> m3 </v>
          </cell>
          <cell r="D1143">
            <v>1319544</v>
          </cell>
          <cell r="E1143">
            <v>102580</v>
          </cell>
          <cell r="F1143">
            <v>0</v>
          </cell>
        </row>
        <row r="1144">
          <cell r="A1144">
            <v>401240</v>
          </cell>
          <cell r="B1144" t="str">
            <v xml:space="preserve">  SXgi±ng vÖ k¿o theo mŸi gian ½hãi L&lt;8.1m  </v>
          </cell>
          <cell r="C1144" t="str">
            <v xml:space="preserve"> m3 </v>
          </cell>
          <cell r="D1144">
            <v>1378294</v>
          </cell>
          <cell r="E1144">
            <v>123009</v>
          </cell>
          <cell r="F1144">
            <v>0</v>
          </cell>
        </row>
        <row r="1145">
          <cell r="A1145">
            <v>401250</v>
          </cell>
          <cell r="B1145" t="str">
            <v xml:space="preserve">  SXgi±ng vÖ k¿o theo mŸi gian ½hãi L&lt;=9m   </v>
          </cell>
          <cell r="C1145" t="str">
            <v xml:space="preserve"> m3 </v>
          </cell>
          <cell r="D1145">
            <v>1364544</v>
          </cell>
          <cell r="E1145">
            <v>123009</v>
          </cell>
          <cell r="F1145">
            <v>0</v>
          </cell>
        </row>
        <row r="1146">
          <cell r="A1146">
            <v>401260</v>
          </cell>
          <cell r="B1146" t="str">
            <v xml:space="preserve">  SXgi±ng vÖ k¿o theo mŸi gian ½hãi L&gt;10m   </v>
          </cell>
          <cell r="C1146" t="str">
            <v xml:space="preserve"> m3 </v>
          </cell>
          <cell r="D1146">
            <v>1342669</v>
          </cell>
          <cell r="E1146">
            <v>120847</v>
          </cell>
          <cell r="F1146">
            <v>0</v>
          </cell>
        </row>
        <row r="1147">
          <cell r="A1147">
            <v>401310</v>
          </cell>
          <cell r="B1147" t="str">
            <v xml:space="preserve">  SX,LD gi±ng vÖ k¿o s°t trÝn,L&lt;=15m    </v>
          </cell>
          <cell r="C1147" t="str">
            <v xml:space="preserve"> t¶n </v>
          </cell>
          <cell r="D1147">
            <v>8588679</v>
          </cell>
          <cell r="E1147">
            <v>390538</v>
          </cell>
          <cell r="F1147">
            <v>0</v>
          </cell>
        </row>
        <row r="1148">
          <cell r="A1148">
            <v>401410</v>
          </cell>
          <cell r="B1148" t="str">
            <v xml:space="preserve">  SX,LD x¡ gã gå mŸi th²ng                  </v>
          </cell>
          <cell r="C1148" t="str">
            <v xml:space="preserve"> m3 </v>
          </cell>
          <cell r="D1148">
            <v>1129120</v>
          </cell>
          <cell r="E1148">
            <v>41066</v>
          </cell>
          <cell r="F1148">
            <v>0</v>
          </cell>
        </row>
        <row r="1149">
          <cell r="A1149">
            <v>401420</v>
          </cell>
          <cell r="B1149" t="str">
            <v xml:space="preserve">  SX,LD x¡ gã gå mŸi nâi,mŸi gÜc            </v>
          </cell>
          <cell r="C1149" t="str">
            <v xml:space="preserve"> m3 </v>
          </cell>
          <cell r="D1149">
            <v>1129120</v>
          </cell>
          <cell r="E1149">
            <v>41066</v>
          </cell>
          <cell r="F1149">
            <v>0</v>
          </cell>
        </row>
        <row r="1150">
          <cell r="A1150">
            <v>401430</v>
          </cell>
          <cell r="B1150" t="str">
            <v xml:space="preserve">  SX,LD c·u phong                           </v>
          </cell>
          <cell r="C1150" t="str">
            <v xml:space="preserve"> m3 </v>
          </cell>
          <cell r="D1150">
            <v>1128875</v>
          </cell>
          <cell r="E1150">
            <v>32170</v>
          </cell>
          <cell r="F1150">
            <v>0</v>
          </cell>
        </row>
        <row r="1151">
          <cell r="A1151">
            <v>402110</v>
          </cell>
          <cell r="B1151" t="str">
            <v xml:space="preserve">  L°p dúng cŸc lo­i khuán cøa gå            </v>
          </cell>
          <cell r="C1151" t="str">
            <v xml:space="preserve"> m</v>
          </cell>
          <cell r="D1151">
            <v>1860</v>
          </cell>
          <cell r="E1151">
            <v>2255</v>
          </cell>
          <cell r="F1151">
            <v>0</v>
          </cell>
        </row>
        <row r="1152">
          <cell r="A1152">
            <v>402210</v>
          </cell>
          <cell r="B1152" t="str">
            <v xml:space="preserve">  L°p cøa gå v¡o khuán                      </v>
          </cell>
          <cell r="C1152" t="str">
            <v xml:space="preserve"> m2 </v>
          </cell>
          <cell r="D1152">
            <v>0</v>
          </cell>
          <cell r="E1152">
            <v>2819</v>
          </cell>
          <cell r="F1152">
            <v>0</v>
          </cell>
        </row>
        <row r="1153">
          <cell r="A1153">
            <v>402220</v>
          </cell>
          <cell r="B1153" t="str">
            <v xml:space="preserve">  L°p cøa kháng cÜ khuán                    </v>
          </cell>
          <cell r="C1153" t="str">
            <v xml:space="preserve"> m2 </v>
          </cell>
          <cell r="D1153">
            <v>2007</v>
          </cell>
          <cell r="E1153">
            <v>4510</v>
          </cell>
          <cell r="F1153">
            <v>0</v>
          </cell>
        </row>
        <row r="1154">
          <cell r="A1154">
            <v>500111</v>
          </cell>
          <cell r="B1154" t="str">
            <v xml:space="preserve">  SX vÖ k¿o th¾p hÖnh liÅn kÆt h¡n,L&lt;= 9m   </v>
          </cell>
          <cell r="C1154" t="str">
            <v xml:space="preserve"> t¶n </v>
          </cell>
          <cell r="D1154">
            <v>5033204</v>
          </cell>
          <cell r="E1154">
            <v>480890</v>
          </cell>
          <cell r="F1154">
            <v>873618</v>
          </cell>
        </row>
        <row r="1155">
          <cell r="A1155">
            <v>500112</v>
          </cell>
          <cell r="B1155" t="str">
            <v xml:space="preserve">  SX vÖ k¿o th¾p hÖnh liÅn kÆt h¡n,L&lt;=12m   </v>
          </cell>
          <cell r="C1155" t="str">
            <v xml:space="preserve"> t¶n </v>
          </cell>
          <cell r="D1155">
            <v>4959950</v>
          </cell>
          <cell r="E1155">
            <v>454846</v>
          </cell>
          <cell r="F1155">
            <v>573342</v>
          </cell>
        </row>
        <row r="1156">
          <cell r="A1156">
            <v>500113</v>
          </cell>
          <cell r="B1156" t="str">
            <v xml:space="preserve">  SX vÖ k¿o th¾p hÖnh liÅn kÆt h¡n,L&lt;=15m   </v>
          </cell>
          <cell r="C1156" t="str">
            <v xml:space="preserve"> t¶n </v>
          </cell>
          <cell r="D1156">
            <v>4860854</v>
          </cell>
          <cell r="E1156">
            <v>586371</v>
          </cell>
          <cell r="F1156">
            <v>450812</v>
          </cell>
        </row>
        <row r="1157">
          <cell r="A1157">
            <v>500114</v>
          </cell>
          <cell r="B1157" t="str">
            <v xml:space="preserve">  SX vÖ k¿o th¾p hÖnh liÅn kÆt h¡n,L&lt;=18m   </v>
          </cell>
          <cell r="C1157" t="str">
            <v xml:space="preserve"> t¶n </v>
          </cell>
          <cell r="D1157">
            <v>4997790</v>
          </cell>
          <cell r="E1157">
            <v>435397</v>
          </cell>
          <cell r="F1157">
            <v>462224</v>
          </cell>
        </row>
        <row r="1158">
          <cell r="A1158">
            <v>500115</v>
          </cell>
          <cell r="B1158" t="str">
            <v xml:space="preserve">  SX vÖ k¿o th¾p hÖnh liÅn kÆt h¡n,L&lt;=18m   </v>
          </cell>
          <cell r="C1158" t="str">
            <v xml:space="preserve"> t¶n </v>
          </cell>
          <cell r="D1158">
            <v>4861407</v>
          </cell>
          <cell r="E1158">
            <v>367220</v>
          </cell>
          <cell r="F1158">
            <v>260639</v>
          </cell>
        </row>
        <row r="1159">
          <cell r="A1159">
            <v>500116</v>
          </cell>
          <cell r="B1159" t="str">
            <v xml:space="preserve">  SX vÖ k¿o th¾p hÖnh liÅn kÆt h¡n,L&lt;=21m   </v>
          </cell>
          <cell r="C1159" t="str">
            <v xml:space="preserve"> t¶n </v>
          </cell>
          <cell r="D1159">
            <v>4808626</v>
          </cell>
          <cell r="E1159">
            <v>320127</v>
          </cell>
          <cell r="F1159">
            <v>404723</v>
          </cell>
        </row>
        <row r="1160">
          <cell r="A1160">
            <v>500211</v>
          </cell>
          <cell r="B1160" t="str">
            <v xml:space="preserve">  SX k¿o th¾p,(thanh h­ =th¾p trÝn),L&lt;= 9m  </v>
          </cell>
          <cell r="C1160" t="str">
            <v xml:space="preserve"> t¶n </v>
          </cell>
          <cell r="D1160">
            <v>5525928</v>
          </cell>
          <cell r="E1160">
            <v>749639</v>
          </cell>
          <cell r="F1160">
            <v>589365</v>
          </cell>
        </row>
        <row r="1161">
          <cell r="A1161">
            <v>500212</v>
          </cell>
          <cell r="B1161" t="str">
            <v xml:space="preserve">  SX k¿o th¾p,(thanh h­ =th¾p trÝn),L&lt;=12m  </v>
          </cell>
          <cell r="C1161" t="str">
            <v xml:space="preserve"> t¶n </v>
          </cell>
          <cell r="D1161">
            <v>5068530</v>
          </cell>
          <cell r="E1161">
            <v>502615</v>
          </cell>
          <cell r="F1161">
            <v>448317</v>
          </cell>
        </row>
        <row r="1162">
          <cell r="A1162">
            <v>500213</v>
          </cell>
          <cell r="B1162" t="str">
            <v xml:space="preserve">  SX k¿o th¾p,(thanh h­ =th¾p trÝn),L&lt;=15m  </v>
          </cell>
          <cell r="C1162" t="str">
            <v xml:space="preserve"> t¶n </v>
          </cell>
          <cell r="D1162">
            <v>5226986</v>
          </cell>
          <cell r="E1162">
            <v>430121</v>
          </cell>
          <cell r="F1162">
            <v>297391</v>
          </cell>
        </row>
        <row r="1163">
          <cell r="A1163">
            <v>500311</v>
          </cell>
          <cell r="B1163" t="str">
            <v xml:space="preserve">  SX gi±ng mŸi                              </v>
          </cell>
          <cell r="C1163" t="str">
            <v xml:space="preserve"> t¶n </v>
          </cell>
          <cell r="D1163">
            <v>4510122</v>
          </cell>
          <cell r="E1163">
            <v>409994</v>
          </cell>
          <cell r="F1163">
            <v>63440</v>
          </cell>
        </row>
        <row r="1164">
          <cell r="A1164">
            <v>500321</v>
          </cell>
          <cell r="B1164" t="str">
            <v xml:space="preserve">  SX x¡ gã 1 s°t hÖnh lèn                   </v>
          </cell>
          <cell r="C1164" t="str">
            <v xml:space="preserve"> t¶n </v>
          </cell>
          <cell r="D1164">
            <v>4230703</v>
          </cell>
          <cell r="E1164">
            <v>75881</v>
          </cell>
          <cell r="F1164">
            <v>0</v>
          </cell>
        </row>
        <row r="1165">
          <cell r="A1165">
            <v>500411</v>
          </cell>
          <cell r="B1165" t="str">
            <v xml:space="preserve">  SX d·m tõéng,cæt,d·m dõèi vÖ k¿o          </v>
          </cell>
          <cell r="C1165" t="str">
            <v xml:space="preserve"> t¶n </v>
          </cell>
          <cell r="D1165">
            <v>4745873</v>
          </cell>
          <cell r="E1165">
            <v>402555</v>
          </cell>
          <cell r="F1165">
            <v>399320</v>
          </cell>
        </row>
        <row r="1166">
          <cell r="A1166">
            <v>500421</v>
          </cell>
          <cell r="B1166" t="str">
            <v xml:space="preserve">  SX d·m mŸi                                </v>
          </cell>
          <cell r="C1166" t="str">
            <v xml:space="preserve"> t¶n </v>
          </cell>
          <cell r="D1166">
            <v>4538710</v>
          </cell>
          <cell r="E1166">
            <v>283079</v>
          </cell>
          <cell r="F1166">
            <v>359946</v>
          </cell>
        </row>
        <row r="1167">
          <cell r="A1167">
            <v>500431</v>
          </cell>
          <cell r="B1167" t="str">
            <v xml:space="preserve">  SX d·m c·u tròc th¾p                      </v>
          </cell>
          <cell r="C1167" t="str">
            <v xml:space="preserve"> t¶n </v>
          </cell>
          <cell r="D1167">
            <v>4793257</v>
          </cell>
          <cell r="E1167">
            <v>254904</v>
          </cell>
          <cell r="F1167">
            <v>395410</v>
          </cell>
        </row>
        <row r="1168">
          <cell r="A1168">
            <v>500511</v>
          </cell>
          <cell r="B1168" t="str">
            <v xml:space="preserve">  SX thang s°t                              </v>
          </cell>
          <cell r="C1168" t="str">
            <v xml:space="preserve"> t¶n </v>
          </cell>
          <cell r="D1168">
            <v>4435618</v>
          </cell>
          <cell r="E1168">
            <v>320115</v>
          </cell>
          <cell r="F1168">
            <v>569259</v>
          </cell>
        </row>
        <row r="1169">
          <cell r="A1169">
            <v>500521</v>
          </cell>
          <cell r="B1169" t="str">
            <v xml:space="preserve">  SX lan can s°t                            </v>
          </cell>
          <cell r="C1169" t="str">
            <v xml:space="preserve"> t¶n </v>
          </cell>
          <cell r="D1169">
            <v>4674571</v>
          </cell>
          <cell r="E1169">
            <v>397607</v>
          </cell>
          <cell r="F1169">
            <v>230922</v>
          </cell>
        </row>
        <row r="1170">
          <cell r="A1170">
            <v>500531</v>
          </cell>
          <cell r="B1170" t="str">
            <v xml:space="preserve">  SX cøa sä tréi th¾p                       </v>
          </cell>
          <cell r="C1170" t="str">
            <v xml:space="preserve"> t¶n </v>
          </cell>
          <cell r="D1170">
            <v>4283030</v>
          </cell>
          <cell r="E1170">
            <v>976722</v>
          </cell>
          <cell r="F1170">
            <v>1113779</v>
          </cell>
        </row>
        <row r="1171">
          <cell r="A1171">
            <v>500611</v>
          </cell>
          <cell r="B1171" t="str">
            <v xml:space="preserve">  SX h¡ng r¡o lõèi th¾p                     </v>
          </cell>
          <cell r="C1171" t="str">
            <v xml:space="preserve"> m2 </v>
          </cell>
          <cell r="D1171">
            <v>84651</v>
          </cell>
          <cell r="E1171">
            <v>13191</v>
          </cell>
          <cell r="F1171">
            <v>6344</v>
          </cell>
        </row>
        <row r="1172">
          <cell r="A1172">
            <v>500612</v>
          </cell>
          <cell r="B1172" t="str">
            <v xml:space="preserve">  SX h¡ng r¡o song s°t trÝn                 </v>
          </cell>
          <cell r="C1172" t="str">
            <v xml:space="preserve"> m2 </v>
          </cell>
          <cell r="D1172">
            <v>102754</v>
          </cell>
          <cell r="E1172">
            <v>14657</v>
          </cell>
          <cell r="F1172">
            <v>7613</v>
          </cell>
        </row>
        <row r="1173">
          <cell r="A1173">
            <v>500621</v>
          </cell>
          <cell r="B1173" t="str">
            <v xml:space="preserve">  SX cøa lõèi th¾p (khung th¾p)             </v>
          </cell>
          <cell r="C1173" t="str">
            <v xml:space="preserve"> m2 </v>
          </cell>
          <cell r="D1173">
            <v>103052</v>
          </cell>
          <cell r="E1173">
            <v>16912</v>
          </cell>
          <cell r="F1173">
            <v>9516</v>
          </cell>
        </row>
        <row r="1174">
          <cell r="A1174">
            <v>500622</v>
          </cell>
          <cell r="B1174" t="str">
            <v xml:space="preserve">  SX song s°t cøa                           </v>
          </cell>
          <cell r="C1174" t="str">
            <v xml:space="preserve"> m2 </v>
          </cell>
          <cell r="D1174">
            <v>110139</v>
          </cell>
          <cell r="E1174">
            <v>19167</v>
          </cell>
          <cell r="F1174">
            <v>9516</v>
          </cell>
        </row>
        <row r="1175">
          <cell r="A1175">
            <v>505110</v>
          </cell>
          <cell r="B1175" t="str">
            <v xml:space="preserve">  L°p dúng cæt th¾p                         </v>
          </cell>
          <cell r="C1175" t="str">
            <v xml:space="preserve"> t¶n </v>
          </cell>
          <cell r="D1175">
            <v>187923</v>
          </cell>
          <cell r="E1175">
            <v>104979</v>
          </cell>
          <cell r="F1175">
            <v>321011</v>
          </cell>
        </row>
        <row r="1176">
          <cell r="A1176">
            <v>505210</v>
          </cell>
          <cell r="B1176" t="str">
            <v xml:space="preserve">  L°p dúng vÖ k¿o th¾p L&lt;=18m           </v>
          </cell>
          <cell r="C1176" t="str">
            <v xml:space="preserve"> t¶n </v>
          </cell>
          <cell r="D1176">
            <v>224896</v>
          </cell>
          <cell r="E1176">
            <v>65245</v>
          </cell>
          <cell r="F1176">
            <v>211369</v>
          </cell>
        </row>
        <row r="1177">
          <cell r="A1177">
            <v>505220</v>
          </cell>
          <cell r="B1177" t="str">
            <v xml:space="preserve">  L°p dúng vÖ k¿o th¾p L&gt; 18m           </v>
          </cell>
          <cell r="C1177" t="str">
            <v xml:space="preserve"> t¶n </v>
          </cell>
          <cell r="D1177">
            <v>223727</v>
          </cell>
          <cell r="E1177">
            <v>57202</v>
          </cell>
          <cell r="F1177">
            <v>227263</v>
          </cell>
        </row>
        <row r="1178">
          <cell r="A1178">
            <v>505310</v>
          </cell>
          <cell r="B1178" t="str">
            <v xml:space="preserve">  L°p dúng x¡ gã th¾p                       </v>
          </cell>
          <cell r="C1178" t="str">
            <v xml:space="preserve"> t¶n </v>
          </cell>
          <cell r="D1178">
            <v>227440</v>
          </cell>
          <cell r="E1178">
            <v>29509</v>
          </cell>
          <cell r="F1178">
            <v>282111</v>
          </cell>
        </row>
        <row r="1179">
          <cell r="A1179">
            <v>505410</v>
          </cell>
          <cell r="B1179" t="str">
            <v xml:space="preserve">  L°p dúng gi±ng th¾p liÅn kÆt = ½inh tŸn   </v>
          </cell>
          <cell r="C1179" t="str">
            <v xml:space="preserve"> t¶n </v>
          </cell>
          <cell r="D1179">
            <v>262013</v>
          </cell>
          <cell r="E1179">
            <v>233263</v>
          </cell>
          <cell r="F1179">
            <v>865534</v>
          </cell>
        </row>
        <row r="1180">
          <cell r="A1180">
            <v>505420</v>
          </cell>
          <cell r="B1180" t="str">
            <v xml:space="preserve">  L°p dúng gi±ng th¾p liÅn kÆt = bu láng    </v>
          </cell>
          <cell r="C1180" t="str">
            <v xml:space="preserve"> t¶n </v>
          </cell>
          <cell r="D1180">
            <v>674411</v>
          </cell>
          <cell r="E1180">
            <v>25834</v>
          </cell>
          <cell r="F1180">
            <v>313831</v>
          </cell>
        </row>
        <row r="1181">
          <cell r="A1181">
            <v>505510</v>
          </cell>
          <cell r="B1181" t="str">
            <v xml:space="preserve">  L°p d·m tõéng,cæt châng,d·m c·u tròc ½çn  </v>
          </cell>
          <cell r="C1181" t="str">
            <v xml:space="preserve"> t¶n </v>
          </cell>
          <cell r="D1181">
            <v>315749</v>
          </cell>
          <cell r="E1181">
            <v>76528</v>
          </cell>
          <cell r="F1181">
            <v>271688</v>
          </cell>
        </row>
        <row r="1182">
          <cell r="A1182">
            <v>505610</v>
          </cell>
          <cell r="B1182" t="str">
            <v xml:space="preserve">  L°p d·m c·u tròc kÌ c¨ t¶n h¬m,d¡n h¬m</v>
          </cell>
          <cell r="C1182" t="str">
            <v xml:space="preserve"> t¶n </v>
          </cell>
          <cell r="D1182">
            <v>197866</v>
          </cell>
          <cell r="E1182">
            <v>81963</v>
          </cell>
          <cell r="F1182">
            <v>278212</v>
          </cell>
        </row>
        <row r="1183">
          <cell r="A1183">
            <v>505710</v>
          </cell>
          <cell r="B1183" t="str">
            <v xml:space="preserve">  L°p dúng thang s°t ½öng                   </v>
          </cell>
          <cell r="C1183" t="str">
            <v xml:space="preserve"> t¶n </v>
          </cell>
          <cell r="D1183">
            <v>131483</v>
          </cell>
          <cell r="E1183">
            <v>63558</v>
          </cell>
          <cell r="F1183">
            <v>399334</v>
          </cell>
        </row>
        <row r="1184">
          <cell r="A1184">
            <v>505720</v>
          </cell>
          <cell r="B1184" t="str">
            <v xml:space="preserve">  L°p dúng thang s°t xiÅn                   </v>
          </cell>
          <cell r="C1184" t="str">
            <v xml:space="preserve"> t¶n </v>
          </cell>
          <cell r="D1184">
            <v>150587</v>
          </cell>
          <cell r="E1184">
            <v>37724</v>
          </cell>
          <cell r="F1184">
            <v>268746</v>
          </cell>
        </row>
        <row r="1185">
          <cell r="A1185">
            <v>505730</v>
          </cell>
          <cell r="B1185" t="str">
            <v xml:space="preserve">  L°p dúng lan can s°t                      </v>
          </cell>
          <cell r="C1185" t="str">
            <v xml:space="preserve"> t¶n </v>
          </cell>
          <cell r="D1185">
            <v>136511</v>
          </cell>
          <cell r="E1185">
            <v>45939</v>
          </cell>
          <cell r="F1185">
            <v>515871</v>
          </cell>
        </row>
        <row r="1186">
          <cell r="A1186">
            <v>505740</v>
          </cell>
          <cell r="B1186" t="str">
            <v xml:space="preserve">  L°p dúng cøa sä tréi                      </v>
          </cell>
          <cell r="C1186" t="str">
            <v xml:space="preserve"> t¶n </v>
          </cell>
          <cell r="D1186">
            <v>11888</v>
          </cell>
          <cell r="E1186">
            <v>51506</v>
          </cell>
          <cell r="F1186">
            <v>210064</v>
          </cell>
        </row>
        <row r="1187">
          <cell r="A1187">
            <v>505810</v>
          </cell>
          <cell r="B1187" t="str">
            <v xml:space="preserve">  L°p dúng s¡n thao tŸc                     </v>
          </cell>
          <cell r="C1187" t="str">
            <v xml:space="preserve"> t¶n </v>
          </cell>
          <cell r="D1187">
            <v>544600</v>
          </cell>
          <cell r="E1187">
            <v>140978</v>
          </cell>
          <cell r="F1187">
            <v>379766</v>
          </cell>
        </row>
        <row r="1188">
          <cell r="A1188">
            <v>505910</v>
          </cell>
          <cell r="B1188" t="str">
            <v xml:space="preserve">  L°p cŸc c¶u kiÎn th¾p &lt;=50kg = thð cáng   </v>
          </cell>
          <cell r="C1188" t="str">
            <v xml:space="preserve"> t¶n </v>
          </cell>
          <cell r="D1188">
            <v>452806</v>
          </cell>
          <cell r="E1188">
            <v>126036</v>
          </cell>
          <cell r="F1188">
            <v>229970</v>
          </cell>
        </row>
        <row r="1189">
          <cell r="A1189">
            <v>601110</v>
          </cell>
          <cell r="B1189" t="str">
            <v xml:space="preserve">  L¡m mŸi ngÜi 22v/m2,cao &lt;=4m          </v>
          </cell>
          <cell r="C1189" t="str">
            <v xml:space="preserve"> m2 </v>
          </cell>
          <cell r="D1189">
            <v>27074.71</v>
          </cell>
          <cell r="E1189">
            <v>1284.73</v>
          </cell>
          <cell r="F1189">
            <v>8.98</v>
          </cell>
        </row>
        <row r="1190">
          <cell r="A1190">
            <v>601120</v>
          </cell>
          <cell r="B1190" t="str">
            <v xml:space="preserve">  L¡m mŸi ngÜi 22v/m2,cao &gt; 4m          </v>
          </cell>
          <cell r="C1190" t="str">
            <v xml:space="preserve"> m2 </v>
          </cell>
          <cell r="D1190">
            <v>27074.71</v>
          </cell>
          <cell r="E1190">
            <v>1417.13</v>
          </cell>
          <cell r="F1190">
            <v>224.13</v>
          </cell>
        </row>
        <row r="1191">
          <cell r="A1191">
            <v>605110</v>
          </cell>
          <cell r="B1191" t="str">
            <v xml:space="preserve">  L¡m mŸi Fibrá xi m¯ng                     </v>
          </cell>
          <cell r="C1191" t="str">
            <v xml:space="preserve"> m2 </v>
          </cell>
          <cell r="D1191">
            <v>35625.519999999997</v>
          </cell>
          <cell r="E1191">
            <v>832.31</v>
          </cell>
          <cell r="F1191">
            <v>0</v>
          </cell>
        </row>
        <row r="1192">
          <cell r="A1192">
            <v>605210</v>
          </cell>
          <cell r="B1192" t="str">
            <v xml:space="preserve">  L¡m mŸi tán trŸng kÁm                 </v>
          </cell>
          <cell r="C1192" t="str">
            <v xml:space="preserve"> m2 </v>
          </cell>
          <cell r="D1192">
            <v>86170.12</v>
          </cell>
          <cell r="E1192">
            <v>691.79</v>
          </cell>
          <cell r="F1192">
            <v>0</v>
          </cell>
        </row>
        <row r="1193">
          <cell r="A1193">
            <v>605310</v>
          </cell>
          <cell r="B1193" t="str">
            <v xml:space="preserve">  L¡m mŸi t¶m nhúa trong lõìn sÜng          </v>
          </cell>
          <cell r="C1193" t="str">
            <v xml:space="preserve"> m2 </v>
          </cell>
          <cell r="D1193">
            <v>31714.14</v>
          </cell>
          <cell r="E1193">
            <v>553.42999999999995</v>
          </cell>
          <cell r="F1193">
            <v>0</v>
          </cell>
        </row>
        <row r="1194">
          <cell r="A1194">
            <v>606110</v>
          </cell>
          <cell r="B1194" t="str">
            <v xml:space="preserve">  DŸn ngÜi trÅn mŸi nghiÅng bÅ táng H&lt;=4m   </v>
          </cell>
          <cell r="C1194" t="str">
            <v xml:space="preserve"> m2 </v>
          </cell>
          <cell r="D1194">
            <v>42402</v>
          </cell>
          <cell r="E1194">
            <v>5637</v>
          </cell>
          <cell r="F1194">
            <v>113</v>
          </cell>
        </row>
        <row r="1195">
          <cell r="A1195">
            <v>606120</v>
          </cell>
          <cell r="B1195" t="str">
            <v xml:space="preserve">  DŸn ngÜi trÅn mŸi nghiÅng bÅ táng H&gt; 4m   </v>
          </cell>
          <cell r="C1195" t="str">
            <v xml:space="preserve"> m2 </v>
          </cell>
          <cell r="D1195">
            <v>42402</v>
          </cell>
          <cell r="E1195">
            <v>6201</v>
          </cell>
          <cell r="F1195">
            <v>113</v>
          </cell>
        </row>
        <row r="1196">
          <cell r="A1196">
            <v>651111</v>
          </cell>
          <cell r="B1196" t="str">
            <v xml:space="preserve">  TrŸt tõéng d¡y 1.0cm,cao &lt;=4m    M25  </v>
          </cell>
          <cell r="C1196" t="str">
            <v xml:space="preserve"> m2 </v>
          </cell>
          <cell r="D1196">
            <v>1782</v>
          </cell>
          <cell r="E1196">
            <v>1506</v>
          </cell>
          <cell r="F1196">
            <v>77</v>
          </cell>
        </row>
        <row r="1197">
          <cell r="A1197">
            <v>651112</v>
          </cell>
          <cell r="B1197" t="str">
            <v xml:space="preserve">  TrŸt tõéng d¡y 1.0cm,cao &lt;=4m    M50  </v>
          </cell>
          <cell r="C1197" t="str">
            <v xml:space="preserve"> m2 </v>
          </cell>
          <cell r="D1197">
            <v>2712</v>
          </cell>
          <cell r="E1197">
            <v>1506</v>
          </cell>
          <cell r="F1197">
            <v>77</v>
          </cell>
        </row>
        <row r="1198">
          <cell r="A1198">
            <v>651121</v>
          </cell>
          <cell r="B1198" t="str">
            <v xml:space="preserve">  TrŸt tõéng d¡y 1.0cm,cao &gt; 4m    M25  </v>
          </cell>
          <cell r="C1198" t="str">
            <v xml:space="preserve"> m2 </v>
          </cell>
          <cell r="D1198">
            <v>1791</v>
          </cell>
          <cell r="E1198">
            <v>2166</v>
          </cell>
          <cell r="F1198">
            <v>113</v>
          </cell>
        </row>
        <row r="1199">
          <cell r="A1199">
            <v>651122</v>
          </cell>
          <cell r="B1199" t="str">
            <v xml:space="preserve">  TrŸt tõéng d¡y 1.0cm,cao &gt; 4m    M50  </v>
          </cell>
          <cell r="C1199" t="str">
            <v xml:space="preserve"> m2 </v>
          </cell>
          <cell r="D1199">
            <v>2726</v>
          </cell>
          <cell r="E1199">
            <v>2166</v>
          </cell>
          <cell r="F1199">
            <v>113</v>
          </cell>
        </row>
        <row r="1200">
          <cell r="A1200">
            <v>651131</v>
          </cell>
          <cell r="B1200" t="str">
            <v xml:space="preserve">  TrŸt tõéng d¡y 1.5cm,cao &lt;=4m    M25  </v>
          </cell>
          <cell r="C1200" t="str">
            <v xml:space="preserve"> m2 </v>
          </cell>
          <cell r="D1200">
            <v>2524</v>
          </cell>
          <cell r="E1200">
            <v>1506</v>
          </cell>
          <cell r="F1200">
            <v>77</v>
          </cell>
        </row>
        <row r="1201">
          <cell r="A1201">
            <v>651132</v>
          </cell>
          <cell r="B1201" t="str">
            <v xml:space="preserve">  TrŸt tõéng d¡y 1.5cm,cao &lt;=4m    M50  </v>
          </cell>
          <cell r="C1201" t="str">
            <v xml:space="preserve"> m2 </v>
          </cell>
          <cell r="D1201">
            <v>3842</v>
          </cell>
          <cell r="E1201">
            <v>1506</v>
          </cell>
          <cell r="F1201">
            <v>77</v>
          </cell>
        </row>
        <row r="1202">
          <cell r="A1202">
            <v>651141</v>
          </cell>
          <cell r="B1202" t="str">
            <v xml:space="preserve">  TrŸt tõéng d¡y 1.5cm,cao &gt; 4m    M25  </v>
          </cell>
          <cell r="C1202" t="str">
            <v xml:space="preserve"> m2 </v>
          </cell>
          <cell r="D1202">
            <v>2537</v>
          </cell>
          <cell r="E1202">
            <v>2166</v>
          </cell>
          <cell r="F1202">
            <v>113</v>
          </cell>
        </row>
        <row r="1203">
          <cell r="A1203">
            <v>651142</v>
          </cell>
          <cell r="B1203" t="str">
            <v xml:space="preserve">  TrŸt tõéng d¡y 1.5cm,cao &gt; 4m    M50  </v>
          </cell>
          <cell r="C1203" t="str">
            <v xml:space="preserve"> m2 </v>
          </cell>
          <cell r="D1203">
            <v>3862</v>
          </cell>
          <cell r="E1203">
            <v>2166</v>
          </cell>
          <cell r="F1203">
            <v>113</v>
          </cell>
        </row>
        <row r="1204">
          <cell r="A1204">
            <v>651151</v>
          </cell>
          <cell r="B1204" t="str">
            <v xml:space="preserve">  TrŸt tõéng d¡y 2.0cm,cao &lt;=4m    M25  </v>
          </cell>
          <cell r="C1204" t="str">
            <v xml:space="preserve"> m2 </v>
          </cell>
          <cell r="D1204">
            <v>3415</v>
          </cell>
          <cell r="E1204">
            <v>1506</v>
          </cell>
          <cell r="F1204">
            <v>77</v>
          </cell>
        </row>
        <row r="1205">
          <cell r="A1205">
            <v>651152</v>
          </cell>
          <cell r="B1205" t="str">
            <v xml:space="preserve">  TrŸt tõéng d¡y 2.0cm,cao &lt;=4m    M50  </v>
          </cell>
          <cell r="C1205" t="str">
            <v xml:space="preserve"> m2 </v>
          </cell>
          <cell r="D1205">
            <v>5199</v>
          </cell>
          <cell r="E1205">
            <v>1506</v>
          </cell>
          <cell r="F1205">
            <v>77</v>
          </cell>
        </row>
        <row r="1206">
          <cell r="A1206">
            <v>651153</v>
          </cell>
          <cell r="B1206" t="str">
            <v xml:space="preserve">  TrŸt tõéng d¡y 2.0cm,cao &lt;=4m    M75  </v>
          </cell>
          <cell r="C1206" t="str">
            <v xml:space="preserve"> m2 </v>
          </cell>
          <cell r="D1206">
            <v>6983</v>
          </cell>
          <cell r="E1206">
            <v>1506</v>
          </cell>
          <cell r="F1206">
            <v>77</v>
          </cell>
        </row>
        <row r="1207">
          <cell r="A1207">
            <v>651161</v>
          </cell>
          <cell r="B1207" t="str">
            <v xml:space="preserve">  TrŸt tõéng d¡y 2.0cm,cao &gt; 4m    M25  </v>
          </cell>
          <cell r="C1207" t="str">
            <v xml:space="preserve"> m2 </v>
          </cell>
          <cell r="D1207">
            <v>3432</v>
          </cell>
          <cell r="E1207">
            <v>2166</v>
          </cell>
          <cell r="F1207">
            <v>113</v>
          </cell>
        </row>
        <row r="1208">
          <cell r="A1208">
            <v>651162</v>
          </cell>
          <cell r="B1208" t="str">
            <v xml:space="preserve">  TrŸt tõéng d¡y 2.0cm,cao &gt; 4m    M50  </v>
          </cell>
          <cell r="C1208" t="str">
            <v xml:space="preserve"> m2 </v>
          </cell>
          <cell r="D1208">
            <v>5225</v>
          </cell>
          <cell r="E1208">
            <v>2166</v>
          </cell>
          <cell r="F1208">
            <v>113</v>
          </cell>
        </row>
        <row r="1209">
          <cell r="A1209">
            <v>651163</v>
          </cell>
          <cell r="B1209" t="str">
            <v xml:space="preserve">  TrŸt tõéng d¡y 2.0cm,cao &gt; 4m    M75  </v>
          </cell>
          <cell r="C1209" t="str">
            <v xml:space="preserve"> m2 </v>
          </cell>
          <cell r="D1209">
            <v>7018</v>
          </cell>
          <cell r="E1209">
            <v>2166</v>
          </cell>
          <cell r="F1209">
            <v>113</v>
          </cell>
        </row>
        <row r="1210">
          <cell r="A1210">
            <v>651211</v>
          </cell>
          <cell r="B1210" t="str">
            <v xml:space="preserve">  TrŸt trò,C·u thang,Lam ½öng,d¡y 1 cm,M25  </v>
          </cell>
          <cell r="C1210" t="str">
            <v xml:space="preserve"> m2 </v>
          </cell>
          <cell r="D1210">
            <v>1940</v>
          </cell>
          <cell r="E1210">
            <v>5476</v>
          </cell>
          <cell r="F1210">
            <v>113</v>
          </cell>
        </row>
        <row r="1211">
          <cell r="A1211">
            <v>651212</v>
          </cell>
          <cell r="B1211" t="str">
            <v xml:space="preserve">  TrŸt trò,C·u thang,Lam ½öng,d¡y 1 cm,M50  </v>
          </cell>
          <cell r="C1211" t="str">
            <v xml:space="preserve"> m2 </v>
          </cell>
          <cell r="D1211">
            <v>2953</v>
          </cell>
          <cell r="E1211">
            <v>5476</v>
          </cell>
          <cell r="F1211">
            <v>113</v>
          </cell>
        </row>
        <row r="1212">
          <cell r="A1212">
            <v>651221</v>
          </cell>
          <cell r="B1212" t="str">
            <v xml:space="preserve">  TrŸt trò,C·u thang,Lam ½öng,d¡y1.5cm,M25  </v>
          </cell>
          <cell r="C1212" t="str">
            <v xml:space="preserve"> m2 </v>
          </cell>
          <cell r="D1212">
            <v>2686</v>
          </cell>
          <cell r="E1212">
            <v>5476</v>
          </cell>
          <cell r="F1212">
            <v>113</v>
          </cell>
        </row>
        <row r="1213">
          <cell r="A1213">
            <v>651222</v>
          </cell>
          <cell r="B1213" t="str">
            <v xml:space="preserve">  TrŸt trò,C·u thang,Lam ½öng,d¡y1.5cm,M50  </v>
          </cell>
          <cell r="C1213" t="str">
            <v xml:space="preserve"> m2 </v>
          </cell>
          <cell r="D1213">
            <v>4089</v>
          </cell>
          <cell r="E1213">
            <v>5476</v>
          </cell>
          <cell r="F1213">
            <v>113</v>
          </cell>
        </row>
        <row r="1214">
          <cell r="A1214">
            <v>651231</v>
          </cell>
          <cell r="B1214" t="str">
            <v xml:space="preserve">  TrŸt trò,C·u thang,Lam ½öng,d¡y 2 cm,M25  </v>
          </cell>
          <cell r="C1214" t="str">
            <v xml:space="preserve"> m2 </v>
          </cell>
          <cell r="D1214">
            <v>3730</v>
          </cell>
          <cell r="E1214">
            <v>5476</v>
          </cell>
          <cell r="F1214">
            <v>113</v>
          </cell>
        </row>
        <row r="1215">
          <cell r="A1215">
            <v>651232</v>
          </cell>
          <cell r="B1215" t="str">
            <v xml:space="preserve">  TrŸt trò,C·u thang,Lam ½öng,d¡y 2 cm,M50  </v>
          </cell>
          <cell r="C1215" t="str">
            <v xml:space="preserve"> m2 </v>
          </cell>
          <cell r="D1215">
            <v>5679</v>
          </cell>
          <cell r="E1215">
            <v>5476</v>
          </cell>
          <cell r="F1215">
            <v>113</v>
          </cell>
        </row>
        <row r="1216">
          <cell r="A1216">
            <v>651311</v>
          </cell>
          <cell r="B1216" t="str">
            <v xml:space="preserve">  TrŸt x¡,d·m                      M50  </v>
          </cell>
          <cell r="C1216" t="str">
            <v xml:space="preserve"> m2 </v>
          </cell>
          <cell r="D1216">
            <v>4068</v>
          </cell>
          <cell r="E1216">
            <v>3629</v>
          </cell>
          <cell r="F1216">
            <v>113</v>
          </cell>
        </row>
        <row r="1217">
          <cell r="A1217">
            <v>651321</v>
          </cell>
          <cell r="B1217" t="str">
            <v xml:space="preserve">  TrŸt tr·n                            M50  </v>
          </cell>
          <cell r="C1217" t="str">
            <v xml:space="preserve"> m2 </v>
          </cell>
          <cell r="D1217">
            <v>4068</v>
          </cell>
          <cell r="E1217">
            <v>3299</v>
          </cell>
          <cell r="F1217">
            <v>113</v>
          </cell>
        </row>
        <row r="1218">
          <cell r="A1218">
            <v>651411</v>
          </cell>
          <cell r="B1218" t="str">
            <v xml:space="preserve">  TrŸt ph¡o                            M50  </v>
          </cell>
          <cell r="C1218" t="str">
            <v>m</v>
          </cell>
          <cell r="D1218">
            <v>478</v>
          </cell>
          <cell r="E1218">
            <v>1517</v>
          </cell>
          <cell r="F1218">
            <v>0</v>
          </cell>
        </row>
        <row r="1219">
          <cell r="A1219">
            <v>651421</v>
          </cell>
          <cell r="B1219" t="str">
            <v xml:space="preserve">  TrŸt gé ch×                          M50  </v>
          </cell>
          <cell r="C1219" t="str">
            <v>m</v>
          </cell>
          <cell r="D1219">
            <v>860</v>
          </cell>
          <cell r="E1219">
            <v>1007</v>
          </cell>
          <cell r="F1219">
            <v>0</v>
          </cell>
        </row>
        <row r="1220">
          <cell r="A1220">
            <v>651511</v>
          </cell>
          <cell r="B1220" t="str">
            <v xml:space="preserve">  TrŸt sÅná,mŸi h°t,lam ngang d¡y 1cm  M50  </v>
          </cell>
          <cell r="C1220" t="str">
            <v xml:space="preserve"> m2 </v>
          </cell>
          <cell r="D1220">
            <v>2293</v>
          </cell>
          <cell r="E1220">
            <v>2639</v>
          </cell>
          <cell r="F1220">
            <v>0</v>
          </cell>
        </row>
        <row r="1221">
          <cell r="A1221">
            <v>652110</v>
          </cell>
          <cell r="B1221" t="str">
            <v xml:space="preserve">  TrŸt v¸y tõéng châng vang            M50  </v>
          </cell>
          <cell r="C1221" t="str">
            <v xml:space="preserve"> m2 </v>
          </cell>
          <cell r="D1221">
            <v>5418</v>
          </cell>
          <cell r="E1221">
            <v>3409</v>
          </cell>
          <cell r="F1221">
            <v>0</v>
          </cell>
        </row>
        <row r="1222">
          <cell r="A1222">
            <v>653111</v>
          </cell>
          <cell r="B1222" t="str">
            <v xml:space="preserve">  TrŸt granito gé ch×,½â tõéng d¡y 1cm  M50</v>
          </cell>
          <cell r="C1222" t="str">
            <v>m</v>
          </cell>
          <cell r="D1222">
            <v>1807</v>
          </cell>
          <cell r="E1222">
            <v>3519</v>
          </cell>
          <cell r="F1222">
            <v>0</v>
          </cell>
        </row>
        <row r="1223">
          <cell r="A1223">
            <v>653210</v>
          </cell>
          <cell r="B1223" t="str">
            <v xml:space="preserve">  TrŸt granito tay vin c·u thang d¡y 2.5cm</v>
          </cell>
          <cell r="C1223" t="str">
            <v xml:space="preserve"> m2 </v>
          </cell>
          <cell r="D1223">
            <v>21168</v>
          </cell>
          <cell r="E1223">
            <v>32216</v>
          </cell>
          <cell r="F1223">
            <v>0</v>
          </cell>
        </row>
        <row r="1224">
          <cell r="A1224">
            <v>653310</v>
          </cell>
          <cell r="B1224" t="str">
            <v xml:space="preserve">  TrŸt granito th¡nh á v¯ng,sÅná..d¡y 1.0cm</v>
          </cell>
          <cell r="C1224" t="str">
            <v xml:space="preserve"> m2 </v>
          </cell>
          <cell r="D1224">
            <v>17974</v>
          </cell>
          <cell r="E1224">
            <v>28038</v>
          </cell>
          <cell r="F1224">
            <v>0</v>
          </cell>
        </row>
        <row r="1225">
          <cell r="A1225">
            <v>653320</v>
          </cell>
          <cell r="B1225" t="str">
            <v xml:space="preserve">  TrŸt granito th¡nh á v¯ng,sÅná..d¡y 1.5cm</v>
          </cell>
          <cell r="C1225" t="str">
            <v xml:space="preserve"> m2 </v>
          </cell>
          <cell r="D1225">
            <v>19588</v>
          </cell>
          <cell r="E1225">
            <v>28038</v>
          </cell>
          <cell r="F1225">
            <v>0</v>
          </cell>
        </row>
        <row r="1226">
          <cell r="A1226">
            <v>653410</v>
          </cell>
          <cell r="B1226" t="str">
            <v xml:space="preserve">  TrŸt granito tõéng              d¡y 1.0cm</v>
          </cell>
          <cell r="C1226" t="str">
            <v xml:space="preserve"> m2 </v>
          </cell>
          <cell r="D1226">
            <v>17974</v>
          </cell>
          <cell r="E1226">
            <v>11545</v>
          </cell>
          <cell r="F1226">
            <v>0</v>
          </cell>
        </row>
        <row r="1227">
          <cell r="A1227">
            <v>653420</v>
          </cell>
          <cell r="B1227" t="str">
            <v xml:space="preserve">  TrŸt granito tõéng              d¡y 1.5cm</v>
          </cell>
          <cell r="C1227" t="str">
            <v xml:space="preserve"> m2 </v>
          </cell>
          <cell r="D1227">
            <v>19588</v>
          </cell>
          <cell r="E1227">
            <v>11545</v>
          </cell>
          <cell r="F1227">
            <v>0</v>
          </cell>
        </row>
        <row r="1228">
          <cell r="A1228">
            <v>653430</v>
          </cell>
          <cell r="B1228" t="str">
            <v xml:space="preserve">  TrŸt granito trò,cæt            d¡y 1.0cm</v>
          </cell>
          <cell r="C1228" t="str">
            <v xml:space="preserve"> m2 </v>
          </cell>
          <cell r="D1228">
            <v>17974</v>
          </cell>
          <cell r="E1228">
            <v>27818</v>
          </cell>
          <cell r="F1228">
            <v>0</v>
          </cell>
        </row>
        <row r="1229">
          <cell r="A1229">
            <v>653440</v>
          </cell>
          <cell r="B1229" t="str">
            <v xml:space="preserve">  TrŸt granito trò,cæt            d¡y 1.5cm</v>
          </cell>
          <cell r="C1229" t="str">
            <v xml:space="preserve"> m2 </v>
          </cell>
          <cell r="D1229">
            <v>19588</v>
          </cell>
          <cell r="E1229">
            <v>27818</v>
          </cell>
          <cell r="F1229">
            <v>0</v>
          </cell>
        </row>
        <row r="1230">
          <cell r="A1230">
            <v>654110</v>
          </cell>
          <cell r="B1230" t="str">
            <v xml:space="preserve">  TrŸt ½Ÿ røa tõéng              cao &lt;=4m   </v>
          </cell>
          <cell r="C1230" t="str">
            <v xml:space="preserve"> m2 </v>
          </cell>
          <cell r="D1230">
            <v>19869</v>
          </cell>
          <cell r="E1230">
            <v>5278</v>
          </cell>
          <cell r="F1230">
            <v>77</v>
          </cell>
        </row>
        <row r="1231">
          <cell r="A1231">
            <v>654120</v>
          </cell>
          <cell r="B1231" t="str">
            <v xml:space="preserve">  TrŸt ½Ÿ røa tõéng              cao &gt; 4m   </v>
          </cell>
          <cell r="C1231" t="str">
            <v xml:space="preserve"> m2 </v>
          </cell>
          <cell r="D1231">
            <v>19869</v>
          </cell>
          <cell r="E1231">
            <v>6047</v>
          </cell>
          <cell r="F1231">
            <v>149</v>
          </cell>
        </row>
        <row r="1232">
          <cell r="A1232">
            <v>654130</v>
          </cell>
          <cell r="B1232" t="str">
            <v xml:space="preserve">  TrŸt ½Ÿ røa trò                cao &lt;=4m   </v>
          </cell>
          <cell r="C1232" t="str">
            <v xml:space="preserve"> m2 </v>
          </cell>
          <cell r="D1232">
            <v>19869</v>
          </cell>
          <cell r="E1232">
            <v>9126</v>
          </cell>
          <cell r="F1232">
            <v>77</v>
          </cell>
        </row>
        <row r="1233">
          <cell r="A1233">
            <v>654140</v>
          </cell>
          <cell r="B1233" t="str">
            <v xml:space="preserve">  TrŸt ½Ÿ røa trò                cao &gt; 4m   </v>
          </cell>
          <cell r="C1233" t="str">
            <v xml:space="preserve"> m2 </v>
          </cell>
          <cell r="D1233">
            <v>19869</v>
          </cell>
          <cell r="E1233">
            <v>10336</v>
          </cell>
          <cell r="F1233">
            <v>149</v>
          </cell>
        </row>
        <row r="1234">
          <cell r="A1234">
            <v>654210</v>
          </cell>
          <cell r="B1234" t="str">
            <v xml:space="preserve">  TrŸt ½Ÿ røa th¡nh á v¯ng,sÅná..d¡y 1.5cm  </v>
          </cell>
          <cell r="C1234" t="str">
            <v xml:space="preserve"> m2 </v>
          </cell>
          <cell r="D1234">
            <v>22764</v>
          </cell>
          <cell r="E1234">
            <v>12425</v>
          </cell>
          <cell r="F1234">
            <v>0</v>
          </cell>
        </row>
        <row r="1235">
          <cell r="A1235">
            <v>662110</v>
          </cell>
          <cell r="B1235" t="str">
            <v xml:space="preserve">  âp tõéng g­ch men sö 15x15,H&lt;=4m,M50      </v>
          </cell>
          <cell r="C1235" t="str">
            <v xml:space="preserve"> m2 </v>
          </cell>
          <cell r="D1235">
            <v>40453</v>
          </cell>
          <cell r="E1235">
            <v>7554</v>
          </cell>
          <cell r="F1235">
            <v>0</v>
          </cell>
        </row>
        <row r="1236">
          <cell r="A1236">
            <v>662120</v>
          </cell>
          <cell r="B1236" t="str">
            <v xml:space="preserve">  âp tõéng g­ch men sö 15x15,H&gt; 4m,M50      </v>
          </cell>
          <cell r="C1236" t="str">
            <v xml:space="preserve"> m2 </v>
          </cell>
          <cell r="D1236">
            <v>40453</v>
          </cell>
          <cell r="E1236">
            <v>8005</v>
          </cell>
          <cell r="F1236">
            <v>143</v>
          </cell>
        </row>
        <row r="1237">
          <cell r="A1237">
            <v>662130</v>
          </cell>
          <cell r="B1237" t="str">
            <v xml:space="preserve">  âp tõéng g­ch men sö 11x11,H&lt;=4m,M50      </v>
          </cell>
          <cell r="C1237" t="str">
            <v xml:space="preserve"> m2 </v>
          </cell>
          <cell r="D1237">
            <v>51474</v>
          </cell>
          <cell r="E1237">
            <v>8005</v>
          </cell>
          <cell r="F1237">
            <v>0</v>
          </cell>
        </row>
        <row r="1238">
          <cell r="A1238">
            <v>662140</v>
          </cell>
          <cell r="B1238" t="str">
            <v xml:space="preserve">  âp tõéng g­ch men sö 11x11,H&gt; 4m,M50      </v>
          </cell>
          <cell r="C1238" t="str">
            <v xml:space="preserve"> m2 </v>
          </cell>
          <cell r="D1238">
            <v>51474</v>
          </cell>
          <cell r="E1238">
            <v>8772</v>
          </cell>
          <cell r="F1238">
            <v>143</v>
          </cell>
        </row>
        <row r="1239">
          <cell r="A1239">
            <v>662150</v>
          </cell>
          <cell r="B1239" t="str">
            <v xml:space="preserve">  âp trò g­ch men sö 15x15,M50              </v>
          </cell>
          <cell r="C1239" t="str">
            <v xml:space="preserve"> m2 </v>
          </cell>
          <cell r="D1239">
            <v>40453</v>
          </cell>
          <cell r="E1239">
            <v>11793</v>
          </cell>
          <cell r="F1239">
            <v>143</v>
          </cell>
        </row>
        <row r="1240">
          <cell r="A1240">
            <v>662160</v>
          </cell>
          <cell r="B1240" t="str">
            <v xml:space="preserve">  âp trò g­ch men sö 11x11,M50              </v>
          </cell>
          <cell r="C1240" t="str">
            <v xml:space="preserve"> m2 </v>
          </cell>
          <cell r="D1240">
            <v>51474</v>
          </cell>
          <cell r="E1240">
            <v>12503</v>
          </cell>
          <cell r="F1240">
            <v>143</v>
          </cell>
        </row>
        <row r="1241">
          <cell r="A1241">
            <v>662111</v>
          </cell>
          <cell r="B1241" t="str">
            <v xml:space="preserve">  âp tõéng g­ch men sö 15x15,H&lt;=4m,M50      </v>
          </cell>
          <cell r="C1241" t="str">
            <v xml:space="preserve"> m2 </v>
          </cell>
          <cell r="D1241">
            <v>40453</v>
          </cell>
          <cell r="E1241">
            <v>7554</v>
          </cell>
          <cell r="F1241">
            <v>0</v>
          </cell>
        </row>
        <row r="1242">
          <cell r="A1242">
            <v>662121</v>
          </cell>
          <cell r="B1242" t="str">
            <v xml:space="preserve">  âp tõéng g­ch men sö 15x15,H&gt; 4m,M50      </v>
          </cell>
          <cell r="C1242" t="str">
            <v xml:space="preserve"> m2 </v>
          </cell>
          <cell r="D1242">
            <v>40453</v>
          </cell>
          <cell r="E1242">
            <v>8005</v>
          </cell>
          <cell r="F1242">
            <v>143</v>
          </cell>
        </row>
        <row r="1243">
          <cell r="A1243">
            <v>662131</v>
          </cell>
          <cell r="B1243" t="str">
            <v xml:space="preserve">  âp tõéng g­ch men sö 11x11,H&lt;=4m,M50      </v>
          </cell>
          <cell r="C1243" t="str">
            <v xml:space="preserve"> m2 </v>
          </cell>
          <cell r="D1243">
            <v>51474</v>
          </cell>
          <cell r="E1243">
            <v>8005</v>
          </cell>
          <cell r="F1243">
            <v>0</v>
          </cell>
        </row>
        <row r="1244">
          <cell r="A1244">
            <v>662141</v>
          </cell>
          <cell r="B1244" t="str">
            <v xml:space="preserve">  âp tõéng g­ch men sö 11x11,H&gt; 4m,M50      </v>
          </cell>
          <cell r="C1244" t="str">
            <v xml:space="preserve"> m2 </v>
          </cell>
          <cell r="D1244">
            <v>51474</v>
          </cell>
          <cell r="E1244">
            <v>8772</v>
          </cell>
          <cell r="F1244">
            <v>143</v>
          </cell>
        </row>
        <row r="1245">
          <cell r="A1245">
            <v>662151</v>
          </cell>
          <cell r="B1245" t="str">
            <v xml:space="preserve">  âp trò g­ch men sö 15x15,M50              </v>
          </cell>
          <cell r="C1245" t="str">
            <v xml:space="preserve"> m2 </v>
          </cell>
          <cell r="D1245">
            <v>40453</v>
          </cell>
          <cell r="E1245">
            <v>11793</v>
          </cell>
          <cell r="F1245">
            <v>143</v>
          </cell>
        </row>
        <row r="1246">
          <cell r="A1246">
            <v>662161</v>
          </cell>
          <cell r="B1246" t="str">
            <v xml:space="preserve">  âp trò g­ch men sö 11x11,M50              </v>
          </cell>
          <cell r="C1246" t="str">
            <v xml:space="preserve"> m2 </v>
          </cell>
          <cell r="D1246">
            <v>51474</v>
          </cell>
          <cell r="E1246">
            <v>12503</v>
          </cell>
          <cell r="F1246">
            <v>143</v>
          </cell>
        </row>
        <row r="1247">
          <cell r="A1247">
            <v>663110</v>
          </cell>
          <cell r="B1247" t="str">
            <v xml:space="preserve">  âp tõéng g­ch giÆng ½Ÿy 6x20,cao &lt;=4m</v>
          </cell>
          <cell r="C1247" t="str">
            <v xml:space="preserve"> m2 </v>
          </cell>
          <cell r="D1247">
            <v>42277</v>
          </cell>
          <cell r="E1247">
            <v>8118</v>
          </cell>
          <cell r="F1247">
            <v>0</v>
          </cell>
        </row>
        <row r="1248">
          <cell r="A1248">
            <v>663120</v>
          </cell>
          <cell r="B1248" t="str">
            <v xml:space="preserve">  âp tõéng g­ch giÆng ½Ÿy 6x20,cao &gt; 4m</v>
          </cell>
          <cell r="C1248" t="str">
            <v xml:space="preserve"> m2 </v>
          </cell>
          <cell r="D1248">
            <v>42277</v>
          </cell>
          <cell r="E1248">
            <v>8681</v>
          </cell>
          <cell r="F1248">
            <v>0</v>
          </cell>
        </row>
        <row r="1249">
          <cell r="A1249">
            <v>663130</v>
          </cell>
          <cell r="B1249" t="str">
            <v xml:space="preserve">  âp trò g­ch giÆng ½Ÿy 6x20,cao &lt;=4m</v>
          </cell>
          <cell r="C1249" t="str">
            <v xml:space="preserve"> m2 </v>
          </cell>
          <cell r="D1249">
            <v>42277</v>
          </cell>
          <cell r="E1249">
            <v>9922</v>
          </cell>
          <cell r="F1249">
            <v>0</v>
          </cell>
        </row>
        <row r="1250">
          <cell r="A1250">
            <v>663140</v>
          </cell>
          <cell r="B1250" t="str">
            <v xml:space="preserve">  âp trò g­ch giÆng ½Ÿy 6x20,cao &gt; 4m</v>
          </cell>
          <cell r="C1250" t="str">
            <v xml:space="preserve"> m2 </v>
          </cell>
          <cell r="D1250">
            <v>42277</v>
          </cell>
          <cell r="E1250">
            <v>10711</v>
          </cell>
          <cell r="F1250">
            <v>0</v>
          </cell>
        </row>
        <row r="1251">
          <cell r="A1251">
            <v>664110</v>
          </cell>
          <cell r="B1251" t="str">
            <v xml:space="preserve">  âp tõéng g­ch gâm bŸt tr¡ng 5x10cm,cao &lt;=4m</v>
          </cell>
          <cell r="C1251" t="str">
            <v xml:space="preserve"> m2 </v>
          </cell>
          <cell r="D1251">
            <v>54024</v>
          </cell>
          <cell r="E1251">
            <v>14657</v>
          </cell>
          <cell r="F1251">
            <v>0</v>
          </cell>
        </row>
        <row r="1252">
          <cell r="A1252">
            <v>664120</v>
          </cell>
          <cell r="B1252" t="str">
            <v xml:space="preserve">  âp tõéng g­ch gâm bŸt tr¡ng 5x10cm,cao &gt;4m</v>
          </cell>
          <cell r="C1252" t="str">
            <v xml:space="preserve"> m2 </v>
          </cell>
          <cell r="D1252">
            <v>54024</v>
          </cell>
          <cell r="E1252">
            <v>16912</v>
          </cell>
          <cell r="F1252">
            <v>0</v>
          </cell>
        </row>
        <row r="1253">
          <cell r="A1253">
            <v>664130</v>
          </cell>
          <cell r="B1253" t="str">
            <v xml:space="preserve">  âp trò g­ch gâm bŸt tr¡ng 5x10cm,cao &lt;=4m</v>
          </cell>
          <cell r="C1253" t="str">
            <v xml:space="preserve"> m2 </v>
          </cell>
          <cell r="D1253">
            <v>54024</v>
          </cell>
          <cell r="E1253">
            <v>20632</v>
          </cell>
          <cell r="F1253">
            <v>0</v>
          </cell>
        </row>
        <row r="1254">
          <cell r="A1254">
            <v>664140</v>
          </cell>
          <cell r="B1254" t="str">
            <v xml:space="preserve">  âp trò g­ch gâm bŸt tr¡ng 5x10cm,cao &gt; 4m</v>
          </cell>
          <cell r="C1254" t="str">
            <v xml:space="preserve"> m2 </v>
          </cell>
          <cell r="D1254">
            <v>54024</v>
          </cell>
          <cell r="E1254">
            <v>23451</v>
          </cell>
          <cell r="F1254">
            <v>0</v>
          </cell>
        </row>
        <row r="1255">
          <cell r="A1255">
            <v>665110</v>
          </cell>
          <cell r="B1255" t="str">
            <v xml:space="preserve">  âp tõéng g­ch v× TQ 30x30, cao &lt;=4m   </v>
          </cell>
          <cell r="C1255" t="str">
            <v xml:space="preserve"> m2 </v>
          </cell>
          <cell r="D1255">
            <v>40510</v>
          </cell>
          <cell r="E1255">
            <v>5637</v>
          </cell>
          <cell r="F1255">
            <v>0</v>
          </cell>
        </row>
        <row r="1256">
          <cell r="A1256">
            <v>665120</v>
          </cell>
          <cell r="B1256" t="str">
            <v xml:space="preserve">  âp tõéng g­ch v× TQ 30x30, cao &gt; 4m   </v>
          </cell>
          <cell r="C1256" t="str">
            <v xml:space="preserve"> m2 </v>
          </cell>
          <cell r="D1256">
            <v>40510</v>
          </cell>
          <cell r="E1256">
            <v>6314</v>
          </cell>
          <cell r="F1256">
            <v>0</v>
          </cell>
        </row>
        <row r="1257">
          <cell r="A1257">
            <v>666110</v>
          </cell>
          <cell r="B1257" t="str">
            <v xml:space="preserve">  âp tõéng ½Ÿ c¸m th­ch 20x20cm,M50         </v>
          </cell>
          <cell r="C1257" t="str">
            <v xml:space="preserve"> m2 </v>
          </cell>
          <cell r="D1257">
            <v>88270</v>
          </cell>
          <cell r="E1257">
            <v>15796</v>
          </cell>
          <cell r="F1257">
            <v>0</v>
          </cell>
        </row>
        <row r="1258">
          <cell r="A1258">
            <v>666120</v>
          </cell>
          <cell r="B1258" t="str">
            <v xml:space="preserve">  âp tõéng ½Ÿ c¸m th­ch 30x30cm,M50         </v>
          </cell>
          <cell r="C1258" t="str">
            <v xml:space="preserve"> m2 </v>
          </cell>
          <cell r="D1258">
            <v>122694</v>
          </cell>
          <cell r="E1258">
            <v>18159</v>
          </cell>
          <cell r="F1258">
            <v>0</v>
          </cell>
        </row>
        <row r="1259">
          <cell r="A1259">
            <v>666130</v>
          </cell>
          <cell r="B1259" t="str">
            <v xml:space="preserve">  âp tõéng ½Ÿ c¸m th­ch 40x40cm,M50         </v>
          </cell>
          <cell r="C1259" t="str">
            <v xml:space="preserve"> m2 </v>
          </cell>
          <cell r="D1259">
            <v>108738</v>
          </cell>
          <cell r="E1259">
            <v>16169</v>
          </cell>
          <cell r="F1259">
            <v>0</v>
          </cell>
        </row>
        <row r="1260">
          <cell r="A1260">
            <v>666140</v>
          </cell>
          <cell r="B1260" t="str">
            <v xml:space="preserve">  âp trò,½¡ ½Ÿ c¸m th­ch 20x20cm,M50        </v>
          </cell>
          <cell r="C1260" t="str">
            <v xml:space="preserve"> m2 </v>
          </cell>
          <cell r="D1260">
            <v>88270</v>
          </cell>
          <cell r="E1260">
            <v>19154</v>
          </cell>
          <cell r="F1260">
            <v>0</v>
          </cell>
        </row>
        <row r="1261">
          <cell r="A1261">
            <v>666150</v>
          </cell>
          <cell r="B1261" t="str">
            <v xml:space="preserve">  âp trò,½¡ ½Ÿ c¸m th­ch 30x30cm,M50        </v>
          </cell>
          <cell r="C1261" t="str">
            <v xml:space="preserve"> m2 </v>
          </cell>
          <cell r="D1261">
            <v>122694</v>
          </cell>
          <cell r="E1261">
            <v>25248</v>
          </cell>
          <cell r="F1261">
            <v>0</v>
          </cell>
        </row>
        <row r="1262">
          <cell r="A1262">
            <v>666160</v>
          </cell>
          <cell r="B1262" t="str">
            <v xml:space="preserve">  âp trò,½¡ ½Ÿ c¸m th­ch 40x40cm,M50        </v>
          </cell>
          <cell r="C1262" t="str">
            <v xml:space="preserve"> m2 </v>
          </cell>
          <cell r="D1262">
            <v>108738</v>
          </cell>
          <cell r="E1262">
            <v>20646</v>
          </cell>
          <cell r="F1262">
            <v>0</v>
          </cell>
        </row>
        <row r="1263">
          <cell r="A1263">
            <v>671111</v>
          </cell>
          <cell r="B1263" t="str">
            <v xml:space="preserve">  LŸng nËn kháng ½Ÿnh m¡u,2cm,H&lt;=4m,M50     </v>
          </cell>
          <cell r="C1263" t="str">
            <v xml:space="preserve"> m2 </v>
          </cell>
          <cell r="D1263">
            <v>4778</v>
          </cell>
          <cell r="E1263">
            <v>748</v>
          </cell>
          <cell r="F1263">
            <v>77</v>
          </cell>
        </row>
        <row r="1264">
          <cell r="A1264">
            <v>671112</v>
          </cell>
          <cell r="B1264" t="str">
            <v xml:space="preserve">  LŸng nËn kháng ½Ÿnh m¡u,2cm,H&lt;=4m,M75     </v>
          </cell>
          <cell r="C1264" t="str">
            <v xml:space="preserve"> m2 </v>
          </cell>
          <cell r="D1264">
            <v>6192</v>
          </cell>
          <cell r="E1264">
            <v>748</v>
          </cell>
          <cell r="F1264">
            <v>77</v>
          </cell>
        </row>
        <row r="1265">
          <cell r="A1265">
            <v>671113</v>
          </cell>
          <cell r="B1265" t="str">
            <v xml:space="preserve">  LŸng nËn kháng ½Ÿnh m¡u,2cm,H&lt;=4m,M100    </v>
          </cell>
          <cell r="C1265" t="str">
            <v xml:space="preserve"> m2 </v>
          </cell>
          <cell r="D1265">
            <v>7513</v>
          </cell>
          <cell r="E1265">
            <v>748</v>
          </cell>
          <cell r="F1265">
            <v>77</v>
          </cell>
        </row>
        <row r="1266">
          <cell r="A1266">
            <v>671121</v>
          </cell>
          <cell r="B1266" t="str">
            <v xml:space="preserve">  LŸng nËn kháng ½Ÿnh m¡u,2cm,H&gt; 4m,M50     </v>
          </cell>
          <cell r="C1266" t="str">
            <v xml:space="preserve"> m2 </v>
          </cell>
          <cell r="D1266">
            <v>4778</v>
          </cell>
          <cell r="E1266">
            <v>858</v>
          </cell>
          <cell r="F1266">
            <v>152</v>
          </cell>
        </row>
        <row r="1267">
          <cell r="A1267">
            <v>671122</v>
          </cell>
          <cell r="B1267" t="str">
            <v xml:space="preserve">  LŸng nËn kháng ½Ÿnh m¡u,2cm,H&gt; 4m,M75     </v>
          </cell>
          <cell r="C1267" t="str">
            <v xml:space="preserve"> m2 </v>
          </cell>
          <cell r="D1267">
            <v>6192</v>
          </cell>
          <cell r="E1267">
            <v>858</v>
          </cell>
          <cell r="F1267">
            <v>152</v>
          </cell>
        </row>
        <row r="1268">
          <cell r="A1268">
            <v>671123</v>
          </cell>
          <cell r="B1268" t="str">
            <v xml:space="preserve">  LŸng nËn kháng ½Ÿnh m¡u,2cm,H&gt; 4m,M100    </v>
          </cell>
          <cell r="C1268" t="str">
            <v xml:space="preserve"> m2 </v>
          </cell>
          <cell r="D1268">
            <v>7513</v>
          </cell>
          <cell r="E1268">
            <v>858</v>
          </cell>
          <cell r="F1268">
            <v>152</v>
          </cell>
        </row>
        <row r="1269">
          <cell r="A1269">
            <v>671131</v>
          </cell>
          <cell r="B1269" t="str">
            <v xml:space="preserve">  LŸng nËn kháng ½Ÿnh m¡u,3cm,H&lt;=4m,M50     </v>
          </cell>
          <cell r="C1269" t="str">
            <v xml:space="preserve"> m2 </v>
          </cell>
          <cell r="D1269">
            <v>6689</v>
          </cell>
          <cell r="E1269">
            <v>1166</v>
          </cell>
          <cell r="F1269">
            <v>107</v>
          </cell>
        </row>
        <row r="1270">
          <cell r="A1270">
            <v>671132</v>
          </cell>
          <cell r="B1270" t="str">
            <v xml:space="preserve">  LŸng nËn kháng ½Ÿnh m¡u,3cm,H&lt;=4m,M75     </v>
          </cell>
          <cell r="C1270" t="str">
            <v xml:space="preserve"> m2 </v>
          </cell>
          <cell r="D1270">
            <v>8669</v>
          </cell>
          <cell r="E1270">
            <v>1166</v>
          </cell>
          <cell r="F1270">
            <v>107</v>
          </cell>
        </row>
        <row r="1271">
          <cell r="A1271">
            <v>671133</v>
          </cell>
          <cell r="B1271" t="str">
            <v xml:space="preserve">  LŸng nËn kháng ½Ÿnh m¡u,3cm,H&lt;=4m,M100    </v>
          </cell>
          <cell r="C1271" t="str">
            <v xml:space="preserve"> m2 </v>
          </cell>
          <cell r="D1271">
            <v>10518</v>
          </cell>
          <cell r="E1271">
            <v>1265</v>
          </cell>
          <cell r="F1271">
            <v>107</v>
          </cell>
        </row>
        <row r="1272">
          <cell r="A1272">
            <v>671141</v>
          </cell>
          <cell r="B1272" t="str">
            <v xml:space="preserve">  LŸng nËn kháng ½Ÿnh m¡u,3cm,H&gt; 4m,M50     </v>
          </cell>
          <cell r="C1272" t="str">
            <v xml:space="preserve"> m2 </v>
          </cell>
          <cell r="D1272">
            <v>6689</v>
          </cell>
          <cell r="E1272">
            <v>1265</v>
          </cell>
          <cell r="F1272">
            <v>178</v>
          </cell>
        </row>
        <row r="1273">
          <cell r="A1273">
            <v>671142</v>
          </cell>
          <cell r="B1273" t="str">
            <v xml:space="preserve">  LŸng nËn kháng ½Ÿnh m¡u,3cm,H&gt; 4m,M75     </v>
          </cell>
          <cell r="C1273" t="str">
            <v xml:space="preserve"> m2 </v>
          </cell>
          <cell r="D1273">
            <v>8669</v>
          </cell>
          <cell r="E1273">
            <v>1265</v>
          </cell>
          <cell r="F1273">
            <v>178</v>
          </cell>
        </row>
        <row r="1274">
          <cell r="A1274">
            <v>671143</v>
          </cell>
          <cell r="B1274" t="str">
            <v xml:space="preserve">  LŸng nËn kháng ½Ÿnh m¡u,3cm,H&gt; 4m,M100    </v>
          </cell>
          <cell r="C1274" t="str">
            <v xml:space="preserve"> m2 </v>
          </cell>
          <cell r="D1274">
            <v>10518</v>
          </cell>
          <cell r="E1274">
            <v>1265</v>
          </cell>
          <cell r="F1274">
            <v>178</v>
          </cell>
        </row>
        <row r="1275">
          <cell r="A1275">
            <v>671211</v>
          </cell>
          <cell r="B1275" t="str">
            <v xml:space="preserve">  LŸng nËn cÜ ½Ÿnh m¡u,2cm,H&lt;=4m,M50        </v>
          </cell>
          <cell r="C1275" t="str">
            <v xml:space="preserve"> m2 </v>
          </cell>
          <cell r="D1275">
            <v>5014</v>
          </cell>
          <cell r="E1275">
            <v>1001</v>
          </cell>
          <cell r="F1275">
            <v>77</v>
          </cell>
        </row>
        <row r="1276">
          <cell r="A1276">
            <v>671212</v>
          </cell>
          <cell r="B1276" t="str">
            <v xml:space="preserve">  LŸng nËn cÜ ½Ÿnh m¡u,2cm,H&lt;=4m,M75        </v>
          </cell>
          <cell r="C1276" t="str">
            <v xml:space="preserve"> m2 </v>
          </cell>
          <cell r="D1276">
            <v>6428</v>
          </cell>
          <cell r="E1276">
            <v>1001</v>
          </cell>
          <cell r="F1276">
            <v>77</v>
          </cell>
        </row>
        <row r="1277">
          <cell r="A1277">
            <v>671213</v>
          </cell>
          <cell r="B1277" t="str">
            <v xml:space="preserve">  LŸng nËn cÜ ½Ÿnh m¡u,2cm,H&lt;=4m,M100       </v>
          </cell>
          <cell r="C1277" t="str">
            <v xml:space="preserve"> m2 </v>
          </cell>
          <cell r="D1277">
            <v>7749</v>
          </cell>
          <cell r="E1277">
            <v>1001</v>
          </cell>
          <cell r="F1277">
            <v>77</v>
          </cell>
        </row>
        <row r="1278">
          <cell r="A1278">
            <v>671221</v>
          </cell>
          <cell r="B1278" t="str">
            <v xml:space="preserve">  LŸng nËn cÜ ½Ÿnh m¡u,2cm,H&gt; 4m,M50        </v>
          </cell>
          <cell r="C1278" t="str">
            <v xml:space="preserve"> m2 </v>
          </cell>
          <cell r="D1278">
            <v>5014</v>
          </cell>
          <cell r="E1278">
            <v>1117</v>
          </cell>
          <cell r="F1278">
            <v>149</v>
          </cell>
        </row>
        <row r="1279">
          <cell r="A1279">
            <v>671222</v>
          </cell>
          <cell r="B1279" t="str">
            <v xml:space="preserve">  LŸng nËn cÜ ½Ÿnh m¡u,2cm,H&gt; 4m,M75        </v>
          </cell>
          <cell r="C1279" t="str">
            <v xml:space="preserve"> m2 </v>
          </cell>
          <cell r="D1279">
            <v>6428</v>
          </cell>
          <cell r="E1279">
            <v>1117</v>
          </cell>
          <cell r="F1279">
            <v>149</v>
          </cell>
        </row>
        <row r="1280">
          <cell r="A1280">
            <v>671223</v>
          </cell>
          <cell r="B1280" t="str">
            <v xml:space="preserve">  LŸng nËn cÜ ½Ÿnh m¡u,2cm,H&gt; 4m,M100       </v>
          </cell>
          <cell r="C1280" t="str">
            <v xml:space="preserve"> m2 </v>
          </cell>
          <cell r="D1280">
            <v>7749</v>
          </cell>
          <cell r="E1280">
            <v>1117</v>
          </cell>
          <cell r="F1280">
            <v>149</v>
          </cell>
        </row>
        <row r="1281">
          <cell r="A1281">
            <v>671231</v>
          </cell>
          <cell r="B1281" t="str">
            <v xml:space="preserve">  LŸng nËn cÜ ½Ÿnh m¡u,3cm,H&lt;=4m,M50        </v>
          </cell>
          <cell r="C1281" t="str">
            <v xml:space="preserve"> m2 </v>
          </cell>
          <cell r="D1281">
            <v>6925</v>
          </cell>
          <cell r="E1281">
            <v>1374</v>
          </cell>
          <cell r="F1281">
            <v>107</v>
          </cell>
        </row>
        <row r="1282">
          <cell r="A1282">
            <v>671232</v>
          </cell>
          <cell r="B1282" t="str">
            <v xml:space="preserve">  LŸng nËn cÜ ½Ÿnh m¡u,3cm,H&lt;=4m,M75        </v>
          </cell>
          <cell r="C1282" t="str">
            <v xml:space="preserve"> m2 </v>
          </cell>
          <cell r="D1282">
            <v>8905</v>
          </cell>
          <cell r="E1282">
            <v>1374</v>
          </cell>
          <cell r="F1282">
            <v>107</v>
          </cell>
        </row>
        <row r="1283">
          <cell r="A1283">
            <v>671233</v>
          </cell>
          <cell r="B1283" t="str">
            <v xml:space="preserve">  LŸng nËn cÜ ½Ÿnh m¡u,3cm,H&lt;=4m,M100       </v>
          </cell>
          <cell r="C1283" t="str">
            <v xml:space="preserve"> m2 </v>
          </cell>
          <cell r="D1283">
            <v>10754</v>
          </cell>
          <cell r="E1283">
            <v>1374</v>
          </cell>
          <cell r="F1283">
            <v>107</v>
          </cell>
        </row>
        <row r="1284">
          <cell r="A1284">
            <v>671241</v>
          </cell>
          <cell r="B1284" t="str">
            <v xml:space="preserve">  LŸng nËn cÜ ½Ÿnh m¡u,3cm,H&gt; 4m,M50        </v>
          </cell>
          <cell r="C1284" t="str">
            <v xml:space="preserve"> m2 </v>
          </cell>
          <cell r="D1284">
            <v>6925</v>
          </cell>
          <cell r="E1284">
            <v>1484</v>
          </cell>
          <cell r="F1284">
            <v>174</v>
          </cell>
        </row>
        <row r="1285">
          <cell r="A1285">
            <v>671242</v>
          </cell>
          <cell r="B1285" t="str">
            <v xml:space="preserve">  LŸng nËn cÜ ½Ÿnh m¡u,3cm,H&gt; 4m,M75        </v>
          </cell>
          <cell r="C1285" t="str">
            <v xml:space="preserve"> m2 </v>
          </cell>
          <cell r="D1285">
            <v>8905</v>
          </cell>
          <cell r="E1285">
            <v>1484</v>
          </cell>
          <cell r="F1285">
            <v>174</v>
          </cell>
        </row>
        <row r="1286">
          <cell r="A1286">
            <v>671243</v>
          </cell>
          <cell r="B1286" t="str">
            <v xml:space="preserve">  LŸng nËn cÜ ½Ÿnh m¡u,3cm,H&gt; 4m,M100       </v>
          </cell>
          <cell r="C1286" t="str">
            <v xml:space="preserve"> m2 </v>
          </cell>
          <cell r="D1286">
            <v>10754</v>
          </cell>
          <cell r="E1286">
            <v>1484</v>
          </cell>
          <cell r="F1286">
            <v>174</v>
          </cell>
        </row>
        <row r="1287">
          <cell r="A1287">
            <v>672111</v>
          </cell>
          <cell r="B1287" t="str">
            <v xml:space="preserve">  LŸng sÅná,mŸi h°t,mŸng nõèc,d¡y 1cm,M50   </v>
          </cell>
          <cell r="C1287" t="str">
            <v xml:space="preserve"> m2 </v>
          </cell>
          <cell r="D1287">
            <v>2485</v>
          </cell>
          <cell r="E1287">
            <v>1297</v>
          </cell>
          <cell r="F1287">
            <v>77</v>
          </cell>
        </row>
        <row r="1288">
          <cell r="A1288">
            <v>672112</v>
          </cell>
          <cell r="B1288" t="str">
            <v xml:space="preserve">  LŸng sÅná,mŸi h°t,mŸng nõèc,d¡y 1cm,M75   </v>
          </cell>
          <cell r="C1288" t="str">
            <v xml:space="preserve"> m2 </v>
          </cell>
          <cell r="D1288">
            <v>3220</v>
          </cell>
          <cell r="E1288">
            <v>1297</v>
          </cell>
          <cell r="F1288">
            <v>77</v>
          </cell>
        </row>
        <row r="1289">
          <cell r="A1289">
            <v>672121</v>
          </cell>
          <cell r="B1289" t="str">
            <v xml:space="preserve">  LŸng bÌ nõèc,giÆng(nõçc,cŸp)d¡y 2cm,M75   </v>
          </cell>
          <cell r="C1289" t="str">
            <v xml:space="preserve"> m2 </v>
          </cell>
          <cell r="D1289">
            <v>5686</v>
          </cell>
          <cell r="E1289">
            <v>1561</v>
          </cell>
          <cell r="F1289">
            <v>77</v>
          </cell>
        </row>
        <row r="1290">
          <cell r="A1290">
            <v>672122</v>
          </cell>
          <cell r="B1290" t="str">
            <v xml:space="preserve">  LŸng bÌ nõèc,giÆng(nõçc,cŸp)d¡y 2cm,M100  </v>
          </cell>
          <cell r="C1290" t="str">
            <v xml:space="preserve"> m2 </v>
          </cell>
          <cell r="D1290">
            <v>6849</v>
          </cell>
          <cell r="E1290">
            <v>1561</v>
          </cell>
          <cell r="F1290">
            <v>77</v>
          </cell>
        </row>
        <row r="1291">
          <cell r="A1291">
            <v>672125</v>
          </cell>
          <cell r="B1291" t="str">
            <v xml:space="preserve">  Lèp châng th¶m              4cm,M100  </v>
          </cell>
          <cell r="C1291" t="str">
            <v xml:space="preserve"> m2 </v>
          </cell>
          <cell r="D1291">
            <v>26849</v>
          </cell>
          <cell r="E1291">
            <v>2561</v>
          </cell>
          <cell r="F1291">
            <v>77</v>
          </cell>
        </row>
        <row r="1292">
          <cell r="A1292">
            <v>672131</v>
          </cell>
          <cell r="B1292" t="str">
            <v xml:space="preserve">  LŸng mõçng(cŸp,r¬nh)        d¡y 1cm,M50   </v>
          </cell>
          <cell r="C1292" t="str">
            <v xml:space="preserve"> m2 </v>
          </cell>
          <cell r="D1292">
            <v>2485</v>
          </cell>
          <cell r="E1292">
            <v>1297</v>
          </cell>
          <cell r="F1292">
            <v>77</v>
          </cell>
        </row>
        <row r="1293">
          <cell r="A1293">
            <v>672132</v>
          </cell>
          <cell r="B1293" t="str">
            <v xml:space="preserve">  LŸng mõçng(cŸp,r¬nh)        d¡y 1cm,M75   </v>
          </cell>
          <cell r="C1293" t="str">
            <v xml:space="preserve"> m2 </v>
          </cell>
          <cell r="D1293">
            <v>3220</v>
          </cell>
          <cell r="E1293">
            <v>1297</v>
          </cell>
          <cell r="F1293">
            <v>77</v>
          </cell>
        </row>
        <row r="1294">
          <cell r="A1294">
            <v>672141</v>
          </cell>
          <cell r="B1294" t="str">
            <v xml:space="preserve">  LŸng h¿ d¡y 3cm         M50           </v>
          </cell>
          <cell r="C1294" t="str">
            <v xml:space="preserve"> m2 </v>
          </cell>
          <cell r="D1294">
            <v>7307</v>
          </cell>
          <cell r="E1294">
            <v>1484</v>
          </cell>
          <cell r="F1294">
            <v>77</v>
          </cell>
        </row>
        <row r="1295">
          <cell r="A1295">
            <v>672142</v>
          </cell>
          <cell r="B1295" t="str">
            <v xml:space="preserve">  LŸng h¿ d¡y 3cm         M75           </v>
          </cell>
          <cell r="C1295" t="str">
            <v xml:space="preserve"> m2 </v>
          </cell>
          <cell r="D1295">
            <v>9400</v>
          </cell>
          <cell r="E1295">
            <v>1484</v>
          </cell>
          <cell r="F1295">
            <v>77</v>
          </cell>
        </row>
        <row r="1296">
          <cell r="A1296">
            <v>672143</v>
          </cell>
          <cell r="B1296" t="str">
            <v xml:space="preserve">  LŸng h¿ d¡y 3cm         M100          </v>
          </cell>
          <cell r="C1296" t="str">
            <v xml:space="preserve"> m2 </v>
          </cell>
          <cell r="D1296">
            <v>11355</v>
          </cell>
          <cell r="E1296">
            <v>1484</v>
          </cell>
          <cell r="F1296">
            <v>77</v>
          </cell>
        </row>
        <row r="1297">
          <cell r="A1297">
            <v>673111</v>
          </cell>
          <cell r="B1297" t="str">
            <v xml:space="preserve">  LŸng ½¡i nõèc,kháng ½Ÿnh m¡u       M75    </v>
          </cell>
          <cell r="C1297" t="str">
            <v xml:space="preserve"> m2 </v>
          </cell>
          <cell r="D1297">
            <v>5449</v>
          </cell>
          <cell r="E1297">
            <v>2749</v>
          </cell>
          <cell r="F1297">
            <v>174</v>
          </cell>
        </row>
        <row r="1298">
          <cell r="A1298">
            <v>673112</v>
          </cell>
          <cell r="B1298" t="str">
            <v xml:space="preserve">  LŸng ½¡i nõèc,kháng ½Ÿnh m¡u,1.5cm,M100   </v>
          </cell>
          <cell r="C1298" t="str">
            <v xml:space="preserve"> m2 </v>
          </cell>
          <cell r="D1298">
            <v>6611</v>
          </cell>
          <cell r="E1298">
            <v>2749</v>
          </cell>
          <cell r="F1298">
            <v>174</v>
          </cell>
        </row>
        <row r="1299">
          <cell r="A1299">
            <v>673121</v>
          </cell>
          <cell r="B1299" t="str">
            <v xml:space="preserve">  LŸng ½¡i nõèc,cÜ ½Ÿnh m¡u,1.5cm,M75       </v>
          </cell>
          <cell r="C1299" t="str">
            <v xml:space="preserve"> m2 </v>
          </cell>
          <cell r="D1299">
            <v>5744</v>
          </cell>
          <cell r="E1299">
            <v>2859</v>
          </cell>
          <cell r="F1299">
            <v>174</v>
          </cell>
        </row>
        <row r="1300">
          <cell r="A1300">
            <v>673122</v>
          </cell>
          <cell r="B1300" t="str">
            <v xml:space="preserve">  LŸng ½¡i nõèc,cÜ ½Ÿnh m¡u,1.5cm,M100      </v>
          </cell>
          <cell r="C1300" t="str">
            <v xml:space="preserve"> m2 </v>
          </cell>
          <cell r="D1300">
            <v>6906</v>
          </cell>
          <cell r="E1300">
            <v>2859</v>
          </cell>
          <cell r="F1300">
            <v>174</v>
          </cell>
        </row>
        <row r="1301">
          <cell r="A1301">
            <v>674110</v>
          </cell>
          <cell r="B1301" t="str">
            <v xml:space="preserve">  LŸng Grainitá nËn,s¡n d¡y 1cm,H&lt;=4m   </v>
          </cell>
          <cell r="C1301" t="str">
            <v xml:space="preserve"> m2 </v>
          </cell>
          <cell r="D1301">
            <v>11525</v>
          </cell>
          <cell r="E1301">
            <v>16713</v>
          </cell>
          <cell r="F1301">
            <v>0</v>
          </cell>
        </row>
        <row r="1302">
          <cell r="A1302">
            <v>674120</v>
          </cell>
          <cell r="B1302" t="str">
            <v xml:space="preserve">  LŸng Grainitá nËn,s¡n d¡y 1cm,H&lt;=4m   </v>
          </cell>
          <cell r="C1302" t="str">
            <v xml:space="preserve"> m2 </v>
          </cell>
          <cell r="D1302">
            <v>11525</v>
          </cell>
          <cell r="E1302">
            <v>20891</v>
          </cell>
          <cell r="F1302">
            <v>0</v>
          </cell>
        </row>
        <row r="1303">
          <cell r="A1303">
            <v>674130</v>
          </cell>
          <cell r="B1303" t="str">
            <v xml:space="preserve">  LŸng Grainitá c·u thang,tam c¶p d¡y1.5cm  </v>
          </cell>
          <cell r="C1303" t="str">
            <v xml:space="preserve"> m2 </v>
          </cell>
          <cell r="D1303">
            <v>18514</v>
          </cell>
          <cell r="E1303">
            <v>30457</v>
          </cell>
          <cell r="F1303">
            <v>0</v>
          </cell>
        </row>
        <row r="1304">
          <cell r="A1304">
            <v>681110</v>
          </cell>
          <cell r="B1304" t="str">
            <v xml:space="preserve">  LŸt g­ch ch× 6.5x10.5x22,M50              </v>
          </cell>
          <cell r="C1304" t="str">
            <v xml:space="preserve"> m2 </v>
          </cell>
          <cell r="D1304">
            <v>22388</v>
          </cell>
          <cell r="E1304">
            <v>1470</v>
          </cell>
          <cell r="F1304">
            <v>0</v>
          </cell>
        </row>
        <row r="1305">
          <cell r="A1305">
            <v>683110</v>
          </cell>
          <cell r="B1305" t="str">
            <v xml:space="preserve">  LŸt g­ch lŸ nem ½çn 20x20 M50             </v>
          </cell>
          <cell r="C1305" t="str">
            <v xml:space="preserve"> m2 </v>
          </cell>
          <cell r="D1305">
            <v>14680</v>
          </cell>
          <cell r="E1305">
            <v>1649</v>
          </cell>
          <cell r="F1305">
            <v>0</v>
          </cell>
        </row>
        <row r="1306">
          <cell r="A1306">
            <v>683120</v>
          </cell>
          <cell r="B1306" t="str">
            <v xml:space="preserve">  LŸt g­ch lŸ nem k¾p 20x20 M50             </v>
          </cell>
          <cell r="C1306" t="str">
            <v xml:space="preserve"> m2 </v>
          </cell>
          <cell r="D1306">
            <v>17053</v>
          </cell>
          <cell r="E1306">
            <v>1649</v>
          </cell>
          <cell r="F1306">
            <v>0</v>
          </cell>
        </row>
        <row r="1307">
          <cell r="A1307">
            <v>684110</v>
          </cell>
          <cell r="B1307" t="str">
            <v xml:space="preserve">  LŸt g­ch xi m¯ng 30x30,cao&lt;=4m,M50        </v>
          </cell>
          <cell r="C1307" t="str">
            <v xml:space="preserve"> m2 </v>
          </cell>
          <cell r="D1307">
            <v>21463</v>
          </cell>
          <cell r="E1307">
            <v>1902</v>
          </cell>
          <cell r="F1307">
            <v>0</v>
          </cell>
        </row>
        <row r="1308">
          <cell r="A1308">
            <v>684120</v>
          </cell>
          <cell r="B1308" t="str">
            <v xml:space="preserve">  LŸt g­ch xi m¯ng 30x30,cao&lt;=4m,M50        </v>
          </cell>
          <cell r="C1308" t="str">
            <v xml:space="preserve"> m2 </v>
          </cell>
          <cell r="D1308">
            <v>21463</v>
          </cell>
          <cell r="E1308">
            <v>2034</v>
          </cell>
          <cell r="F1308">
            <v>0</v>
          </cell>
        </row>
        <row r="1309">
          <cell r="A1309">
            <v>684130</v>
          </cell>
          <cell r="B1309" t="str">
            <v xml:space="preserve">  LŸt g­ch xi m¯ng 20x20,cao&gt; 4m,M50        </v>
          </cell>
          <cell r="C1309" t="str">
            <v xml:space="preserve"> m2 </v>
          </cell>
          <cell r="D1309">
            <v>50593</v>
          </cell>
          <cell r="E1309">
            <v>1869</v>
          </cell>
          <cell r="F1309">
            <v>108</v>
          </cell>
        </row>
        <row r="1310">
          <cell r="A1310">
            <v>684140</v>
          </cell>
          <cell r="B1310" t="str">
            <v xml:space="preserve">  LŸt g­ch xi m¯ng 20x20,cao&gt; 4m,M50        </v>
          </cell>
          <cell r="C1310" t="str">
            <v xml:space="preserve"> m2 </v>
          </cell>
          <cell r="D1310">
            <v>50593</v>
          </cell>
          <cell r="E1310">
            <v>2034</v>
          </cell>
          <cell r="F1310">
            <v>108</v>
          </cell>
        </row>
        <row r="1311">
          <cell r="A1311">
            <v>684101</v>
          </cell>
          <cell r="B1311" t="str">
            <v xml:space="preserve">  LŸt g­ch GRANITO 30x30,cao&lt;=4m,M50        </v>
          </cell>
          <cell r="C1311" t="str">
            <v xml:space="preserve"> m2 </v>
          </cell>
          <cell r="D1311">
            <v>85852</v>
          </cell>
          <cell r="E1311">
            <v>1902</v>
          </cell>
          <cell r="F1311">
            <v>0</v>
          </cell>
        </row>
        <row r="1312">
          <cell r="A1312">
            <v>684102</v>
          </cell>
          <cell r="B1312" t="str">
            <v xml:space="preserve">  LŸt g­ch GRANITO 30x30,cao&gt; 4m,M50        </v>
          </cell>
          <cell r="C1312" t="str">
            <v xml:space="preserve"> m2 </v>
          </cell>
          <cell r="D1312">
            <v>85852</v>
          </cell>
          <cell r="E1312">
            <v>2034</v>
          </cell>
          <cell r="F1312">
            <v>0</v>
          </cell>
        </row>
        <row r="1313">
          <cell r="A1313">
            <v>684103</v>
          </cell>
          <cell r="B1313" t="str">
            <v xml:space="preserve">  LŸt g­ch GRANITO 40x40,cao&lt;=4m,M50        </v>
          </cell>
          <cell r="C1313" t="str">
            <v xml:space="preserve"> m2 </v>
          </cell>
          <cell r="D1313">
            <v>85852</v>
          </cell>
          <cell r="E1313">
            <v>1092</v>
          </cell>
          <cell r="F1313">
            <v>0</v>
          </cell>
        </row>
        <row r="1314">
          <cell r="A1314">
            <v>684104</v>
          </cell>
          <cell r="B1314" t="str">
            <v xml:space="preserve">  LŸt g­ch GRANITO 40x40,cao&gt; 4m,M50        </v>
          </cell>
          <cell r="C1314" t="str">
            <v xml:space="preserve"> m2 </v>
          </cell>
          <cell r="D1314">
            <v>85852</v>
          </cell>
          <cell r="E1314">
            <v>2034</v>
          </cell>
          <cell r="F1314">
            <v>0</v>
          </cell>
        </row>
        <row r="1315">
          <cell r="A1315">
            <v>685110</v>
          </cell>
          <cell r="B1315" t="str">
            <v xml:space="preserve">  LŸt g­ch men sö 15x15,cao&lt;=4m,M50         </v>
          </cell>
          <cell r="C1315" t="str">
            <v xml:space="preserve"> m2 </v>
          </cell>
          <cell r="D1315">
            <v>41203</v>
          </cell>
          <cell r="E1315">
            <v>2063</v>
          </cell>
          <cell r="F1315">
            <v>0</v>
          </cell>
        </row>
        <row r="1316">
          <cell r="A1316">
            <v>685120</v>
          </cell>
          <cell r="B1316" t="str">
            <v xml:space="preserve">  LŸt g­ch men sö 15x15,cao&lt;=4m,M50         </v>
          </cell>
          <cell r="C1316" t="str">
            <v xml:space="preserve"> m2 </v>
          </cell>
          <cell r="D1316">
            <v>41203</v>
          </cell>
          <cell r="E1316">
            <v>2368</v>
          </cell>
          <cell r="F1316">
            <v>108</v>
          </cell>
        </row>
        <row r="1317">
          <cell r="A1317">
            <v>685130</v>
          </cell>
          <cell r="B1317" t="str">
            <v xml:space="preserve">  LŸt g­ch men sö 11x11,cao&lt;=4m,M50         </v>
          </cell>
          <cell r="C1317" t="str">
            <v xml:space="preserve"> m2 </v>
          </cell>
          <cell r="D1317">
            <v>51443</v>
          </cell>
          <cell r="E1317">
            <v>2086</v>
          </cell>
          <cell r="F1317">
            <v>0</v>
          </cell>
        </row>
        <row r="1318">
          <cell r="A1318">
            <v>685140</v>
          </cell>
          <cell r="B1318" t="str">
            <v xml:space="preserve">  LŸt g­ch men sö 11x11,cao&lt;=4m,M50         </v>
          </cell>
          <cell r="C1318" t="str">
            <v xml:space="preserve"> m2 </v>
          </cell>
          <cell r="D1318">
            <v>51443</v>
          </cell>
          <cell r="E1318">
            <v>2424</v>
          </cell>
          <cell r="F1318">
            <v>108</v>
          </cell>
        </row>
        <row r="1319">
          <cell r="A1319">
            <v>685111</v>
          </cell>
          <cell r="B1319" t="str">
            <v xml:space="preserve">  LŸt g­ch men sö 15x15,cao&lt;=4m,M50         </v>
          </cell>
          <cell r="C1319" t="str">
            <v xml:space="preserve"> m2 </v>
          </cell>
          <cell r="D1319">
            <v>41203</v>
          </cell>
          <cell r="E1319">
            <v>2063</v>
          </cell>
          <cell r="F1319">
            <v>0</v>
          </cell>
        </row>
        <row r="1320">
          <cell r="A1320">
            <v>685121</v>
          </cell>
          <cell r="B1320" t="str">
            <v xml:space="preserve">  LŸt g­ch men sö 15x15,cao&lt;=4m,M50         </v>
          </cell>
          <cell r="C1320" t="str">
            <v xml:space="preserve"> m2 </v>
          </cell>
          <cell r="D1320">
            <v>41203</v>
          </cell>
          <cell r="E1320">
            <v>2368</v>
          </cell>
          <cell r="F1320">
            <v>108</v>
          </cell>
        </row>
        <row r="1321">
          <cell r="A1321">
            <v>685131</v>
          </cell>
          <cell r="B1321" t="str">
            <v xml:space="preserve">  LŸt g­ch men sö 11x11,cao&lt;=4m,M50         </v>
          </cell>
          <cell r="C1321" t="str">
            <v xml:space="preserve"> m2 </v>
          </cell>
          <cell r="D1321">
            <v>51443</v>
          </cell>
          <cell r="E1321">
            <v>2086</v>
          </cell>
          <cell r="F1321">
            <v>0</v>
          </cell>
        </row>
        <row r="1322">
          <cell r="A1322">
            <v>685141</v>
          </cell>
          <cell r="B1322" t="str">
            <v xml:space="preserve">  LŸt g­ch men sö 11x11,cao&lt;=4m,M50         </v>
          </cell>
          <cell r="C1322" t="str">
            <v xml:space="preserve"> m2 </v>
          </cell>
          <cell r="D1322">
            <v>51443</v>
          </cell>
          <cell r="E1322">
            <v>2424</v>
          </cell>
          <cell r="F1322">
            <v>108</v>
          </cell>
        </row>
        <row r="1323">
          <cell r="A1323">
            <v>686111</v>
          </cell>
          <cell r="B1323" t="str">
            <v xml:space="preserve">  LŸt g­ch v×       cao&lt;=4m,M50             </v>
          </cell>
          <cell r="C1323" t="str">
            <v xml:space="preserve"> m2 </v>
          </cell>
          <cell r="D1323">
            <v>38669</v>
          </cell>
          <cell r="E1323">
            <v>2255</v>
          </cell>
          <cell r="F1323">
            <v>0</v>
          </cell>
        </row>
        <row r="1324">
          <cell r="A1324">
            <v>686121</v>
          </cell>
          <cell r="B1324" t="str">
            <v xml:space="preserve">  LŸt g­ch v×       cao&gt; 4m,M50             </v>
          </cell>
          <cell r="C1324" t="str">
            <v xml:space="preserve"> m2 </v>
          </cell>
          <cell r="D1324">
            <v>38669</v>
          </cell>
          <cell r="E1324">
            <v>2480</v>
          </cell>
          <cell r="F1324">
            <v>0</v>
          </cell>
        </row>
        <row r="1325">
          <cell r="A1325">
            <v>687110</v>
          </cell>
          <cell r="B1325" t="str">
            <v xml:space="preserve">  LŸt ½Ÿ c¸m th­ch,hoa cõçng 20x20,cao&lt;=4m  </v>
          </cell>
          <cell r="C1325" t="str">
            <v xml:space="preserve"> m2 </v>
          </cell>
          <cell r="D1325">
            <v>86813</v>
          </cell>
          <cell r="E1325">
            <v>5637</v>
          </cell>
          <cell r="F1325">
            <v>0</v>
          </cell>
        </row>
        <row r="1326">
          <cell r="A1326">
            <v>687120</v>
          </cell>
          <cell r="B1326" t="str">
            <v xml:space="preserve">  LŸt ½Ÿ c¸m th­ch,hoa cõçng 20x20,cao&gt; 4m  </v>
          </cell>
          <cell r="C1326" t="str">
            <v xml:space="preserve"> m2 </v>
          </cell>
          <cell r="D1326">
            <v>86813</v>
          </cell>
          <cell r="E1326">
            <v>6201</v>
          </cell>
          <cell r="F1326">
            <v>0</v>
          </cell>
        </row>
        <row r="1327">
          <cell r="A1327">
            <v>687130</v>
          </cell>
          <cell r="B1327" t="str">
            <v xml:space="preserve">  LŸt ½Ÿ c¸m th­ch,hoa cõçng 30x30,cao&lt;=4m  </v>
          </cell>
          <cell r="C1327" t="str">
            <v xml:space="preserve"> m2 </v>
          </cell>
          <cell r="D1327">
            <v>86615</v>
          </cell>
          <cell r="E1327">
            <v>4904</v>
          </cell>
          <cell r="F1327">
            <v>0</v>
          </cell>
        </row>
        <row r="1328">
          <cell r="A1328">
            <v>687140</v>
          </cell>
          <cell r="B1328" t="str">
            <v xml:space="preserve">  LŸt ½Ÿ c¸m th­ch,hoa cõçng 30x30,cao&gt; 4m  </v>
          </cell>
          <cell r="C1328" t="str">
            <v xml:space="preserve"> m2 </v>
          </cell>
          <cell r="D1328">
            <v>86615</v>
          </cell>
          <cell r="E1328">
            <v>5637</v>
          </cell>
          <cell r="F1328">
            <v>0</v>
          </cell>
        </row>
        <row r="1329">
          <cell r="A1329">
            <v>687150</v>
          </cell>
          <cell r="B1329" t="str">
            <v xml:space="preserve">  LŸt ½Ÿ c¸m th­ch,hoa cõçng 40x40,cao&lt;=4m  </v>
          </cell>
          <cell r="C1329" t="str">
            <v xml:space="preserve"> m2 </v>
          </cell>
          <cell r="D1329">
            <v>86482</v>
          </cell>
          <cell r="E1329">
            <v>4172</v>
          </cell>
          <cell r="F1329">
            <v>0</v>
          </cell>
        </row>
        <row r="1330">
          <cell r="A1330">
            <v>687160</v>
          </cell>
          <cell r="B1330" t="str">
            <v xml:space="preserve">  LŸt ½Ÿ c¸m th­ch,hoa cõçng 40x40,cao&gt; 4m  </v>
          </cell>
          <cell r="C1330" t="str">
            <v xml:space="preserve"> m2 </v>
          </cell>
          <cell r="D1330">
            <v>86482</v>
          </cell>
          <cell r="E1330">
            <v>4735</v>
          </cell>
          <cell r="F1330">
            <v>0</v>
          </cell>
        </row>
        <row r="1331">
          <cell r="A1331">
            <v>691110</v>
          </cell>
          <cell r="B1331" t="str">
            <v xml:space="preserve">  L¡m tr·n vái rçm                      </v>
          </cell>
          <cell r="C1331" t="str">
            <v xml:space="preserve"> m2 </v>
          </cell>
          <cell r="D1331">
            <v>53498</v>
          </cell>
          <cell r="E1331">
            <v>3027</v>
          </cell>
          <cell r="F1331">
            <v>898</v>
          </cell>
        </row>
        <row r="1332">
          <cell r="A1332">
            <v>692110</v>
          </cell>
          <cell r="B1332" t="str">
            <v xml:space="preserve">  L¡m tr·n m¿ gå cao&lt;=4m                </v>
          </cell>
          <cell r="C1332" t="str">
            <v xml:space="preserve"> m2 </v>
          </cell>
          <cell r="D1332">
            <v>86369</v>
          </cell>
          <cell r="E1332">
            <v>1513</v>
          </cell>
          <cell r="F1332">
            <v>898</v>
          </cell>
        </row>
        <row r="1333">
          <cell r="A1333">
            <v>692120</v>
          </cell>
          <cell r="B1333" t="str">
            <v xml:space="preserve">  L¡m tr·n m¿ gå cao&gt; 4m                </v>
          </cell>
          <cell r="C1333" t="str">
            <v xml:space="preserve"> m2 </v>
          </cell>
          <cell r="D1333">
            <v>86369</v>
          </cell>
          <cell r="E1333">
            <v>1513</v>
          </cell>
          <cell r="F1333">
            <v>2332</v>
          </cell>
        </row>
        <row r="1334">
          <cell r="A1334">
            <v>696110</v>
          </cell>
          <cell r="B1334" t="str">
            <v xml:space="preserve">  L¡m tr·n cÜt ¾p                           </v>
          </cell>
          <cell r="C1334" t="str">
            <v xml:space="preserve"> m2 </v>
          </cell>
          <cell r="D1334">
            <v>47170</v>
          </cell>
          <cell r="E1334">
            <v>1513</v>
          </cell>
          <cell r="F1334">
            <v>0</v>
          </cell>
        </row>
        <row r="1335">
          <cell r="A1335">
            <v>696210</v>
          </cell>
          <cell r="B1335" t="str">
            <v xml:space="preserve">  L¡m tr·n gå dŸn                           </v>
          </cell>
          <cell r="C1335" t="str">
            <v xml:space="preserve"> m2 </v>
          </cell>
          <cell r="D1335">
            <v>58545</v>
          </cell>
          <cell r="E1335">
            <v>1578</v>
          </cell>
          <cell r="F1335">
            <v>0</v>
          </cell>
        </row>
        <row r="1336">
          <cell r="A1336">
            <v>697210</v>
          </cell>
          <cell r="B1336" t="str">
            <v xml:space="preserve">  Tr·n vŸn ¾p,bàc simili+mît d¡y 5cm,nÂpgå  </v>
          </cell>
          <cell r="C1336" t="str">
            <v xml:space="preserve"> m2 </v>
          </cell>
          <cell r="D1336">
            <v>128090</v>
          </cell>
          <cell r="E1336">
            <v>22540</v>
          </cell>
          <cell r="F1336">
            <v>0</v>
          </cell>
        </row>
        <row r="1337">
          <cell r="A1337">
            <v>697310</v>
          </cell>
          <cell r="B1337" t="str">
            <v xml:space="preserve">  Tr·n vŸn ¾p chia á = Jo¯ng chÖm(nÂp näi)  </v>
          </cell>
          <cell r="C1337" t="str">
            <v xml:space="preserve"> m2 </v>
          </cell>
          <cell r="D1337">
            <v>76001</v>
          </cell>
          <cell r="E1337">
            <v>7892</v>
          </cell>
          <cell r="F1337">
            <v>0</v>
          </cell>
        </row>
        <row r="1338">
          <cell r="A1338">
            <v>697410</v>
          </cell>
          <cell r="B1338" t="str">
            <v xml:space="preserve">  L¡m tr·n = t¶m th­ch cao hoa v¯n 50x50cm  </v>
          </cell>
          <cell r="C1338" t="str">
            <v xml:space="preserve"> m2 </v>
          </cell>
          <cell r="D1338">
            <v>221161</v>
          </cell>
          <cell r="E1338">
            <v>16912</v>
          </cell>
          <cell r="F1338">
            <v>0</v>
          </cell>
        </row>
        <row r="1339">
          <cell r="A1339">
            <v>697510</v>
          </cell>
          <cell r="B1339" t="str">
            <v xml:space="preserve">  L¡m tr·n = t¶m tr·n nhúa 50x50cm      </v>
          </cell>
          <cell r="C1339" t="str">
            <v xml:space="preserve"> m2 </v>
          </cell>
          <cell r="D1339">
            <v>70465</v>
          </cell>
          <cell r="E1339">
            <v>13529</v>
          </cell>
          <cell r="F1339">
            <v>0</v>
          </cell>
        </row>
        <row r="1340">
          <cell r="A1340">
            <v>697610</v>
          </cell>
          <cell r="B1340" t="str">
            <v xml:space="preserve">  L¡m tr·n Lambri gá d¡y 1.0cm          </v>
          </cell>
          <cell r="C1340" t="str">
            <v xml:space="preserve"> m2 </v>
          </cell>
          <cell r="D1340">
            <v>74419</v>
          </cell>
          <cell r="E1340">
            <v>19730</v>
          </cell>
          <cell r="F1340">
            <v>0</v>
          </cell>
        </row>
        <row r="1341">
          <cell r="A1341">
            <v>697620</v>
          </cell>
          <cell r="B1341" t="str">
            <v xml:space="preserve">  L¡m tr·n Lambri gá d¡y 1.5cm          </v>
          </cell>
          <cell r="C1341" t="str">
            <v xml:space="preserve"> m2 </v>
          </cell>
          <cell r="D1341">
            <v>87331</v>
          </cell>
          <cell r="E1341">
            <v>19730</v>
          </cell>
          <cell r="F1341">
            <v>0</v>
          </cell>
        </row>
        <row r="1342">
          <cell r="A1342">
            <v>698210</v>
          </cell>
          <cell r="B1342" t="str">
            <v xml:space="preserve">  VŸch ng¯n = gå vŸn gh¾p khÏt d¡y 1.5cm</v>
          </cell>
          <cell r="C1342" t="str">
            <v xml:space="preserve"> m2 </v>
          </cell>
          <cell r="D1342">
            <v>45476</v>
          </cell>
          <cell r="E1342">
            <v>4284</v>
          </cell>
          <cell r="F1342">
            <v>0</v>
          </cell>
        </row>
        <row r="1343">
          <cell r="A1343">
            <v>698220</v>
          </cell>
          <cell r="B1343" t="str">
            <v xml:space="preserve">  VŸch ng¯n = gå vŸn gh¾p khÏt d¡y 2.0cm</v>
          </cell>
          <cell r="C1343" t="str">
            <v xml:space="preserve"> m2 </v>
          </cell>
          <cell r="D1343">
            <v>60454</v>
          </cell>
          <cell r="E1343">
            <v>4284</v>
          </cell>
          <cell r="F1343">
            <v>0</v>
          </cell>
        </row>
        <row r="1344">
          <cell r="A1344">
            <v>698310</v>
          </cell>
          <cell r="B1344" t="str">
            <v xml:space="preserve">  VŸch ng¯n = gå vŸn chãng mÏ d¡y 1.5cm </v>
          </cell>
          <cell r="C1344" t="str">
            <v xml:space="preserve"> m2 </v>
          </cell>
          <cell r="D1344">
            <v>52707</v>
          </cell>
          <cell r="E1344">
            <v>6539</v>
          </cell>
          <cell r="F1344">
            <v>0</v>
          </cell>
        </row>
        <row r="1345">
          <cell r="A1345">
            <v>698320</v>
          </cell>
          <cell r="B1345" t="str">
            <v xml:space="preserve">  VŸch ng¯n = gå vŸn chãng mÏ d¡y 2.0cm </v>
          </cell>
          <cell r="C1345" t="str">
            <v xml:space="preserve"> m2 </v>
          </cell>
          <cell r="D1345">
            <v>65619</v>
          </cell>
          <cell r="E1345">
            <v>6539</v>
          </cell>
          <cell r="F1345">
            <v>0</v>
          </cell>
        </row>
        <row r="1346">
          <cell r="A1346">
            <v>698410</v>
          </cell>
          <cell r="B1346" t="str">
            <v xml:space="preserve">  Gia cáng &amp; ½Üng chµn tõéng gå,gå 2x10cm   </v>
          </cell>
          <cell r="C1346" t="str">
            <v xml:space="preserve"> m</v>
          </cell>
          <cell r="D1346">
            <v>6237</v>
          </cell>
          <cell r="E1346">
            <v>1779</v>
          </cell>
          <cell r="F1346">
            <v>0</v>
          </cell>
        </row>
        <row r="1347">
          <cell r="A1347">
            <v>698420</v>
          </cell>
          <cell r="B1347" t="str">
            <v xml:space="preserve">  Gia cáng &amp; ½Üng chµn tõéng gå,gå 2x20cm   </v>
          </cell>
          <cell r="C1347" t="str">
            <v xml:space="preserve"> m</v>
          </cell>
          <cell r="D1347">
            <v>12473</v>
          </cell>
          <cell r="E1347">
            <v>2139</v>
          </cell>
          <cell r="F1347">
            <v>0</v>
          </cell>
        </row>
        <row r="1348">
          <cell r="A1348">
            <v>698510</v>
          </cell>
          <cell r="B1348" t="str">
            <v xml:space="preserve">  Gia cáng-l°p tay vÙn C·u thang,gå 8x10cm  </v>
          </cell>
          <cell r="C1348" t="str">
            <v xml:space="preserve"> m</v>
          </cell>
          <cell r="D1348">
            <v>24947</v>
          </cell>
          <cell r="E1348">
            <v>4975</v>
          </cell>
          <cell r="F1348">
            <v>0</v>
          </cell>
        </row>
        <row r="1349">
          <cell r="A1349">
            <v>698520</v>
          </cell>
          <cell r="B1349" t="str">
            <v xml:space="preserve">  Gia cáng-l°p tay vÙn C·u thang,gå 8x14cm  </v>
          </cell>
          <cell r="C1349" t="str">
            <v xml:space="preserve"> m</v>
          </cell>
          <cell r="D1349">
            <v>34979</v>
          </cell>
          <cell r="E1349">
            <v>6094</v>
          </cell>
          <cell r="F1349">
            <v>0</v>
          </cell>
        </row>
        <row r="1350">
          <cell r="A1350">
            <v>698610</v>
          </cell>
          <cell r="B1350" t="str">
            <v xml:space="preserve">  SX-LD khung gå ½Ì ½Üng lõèi,vŸch ng¯n     </v>
          </cell>
          <cell r="C1350" t="str">
            <v xml:space="preserve"> m3 </v>
          </cell>
          <cell r="D1350">
            <v>2393998</v>
          </cell>
          <cell r="E1350">
            <v>90196</v>
          </cell>
          <cell r="F1350">
            <v>0</v>
          </cell>
        </row>
        <row r="1351">
          <cell r="A1351">
            <v>698710</v>
          </cell>
          <cell r="B1351" t="str">
            <v xml:space="preserve">  Gia cáng l°p dúng khung gå d·m s¡n        </v>
          </cell>
          <cell r="C1351" t="str">
            <v xml:space="preserve"> m3 </v>
          </cell>
          <cell r="D1351">
            <v>2393998</v>
          </cell>
          <cell r="E1351">
            <v>112745</v>
          </cell>
          <cell r="F1351">
            <v>0</v>
          </cell>
        </row>
        <row r="1352">
          <cell r="A1352">
            <v>698810</v>
          </cell>
          <cell r="B1352" t="str">
            <v xml:space="preserve">  ‡Üng s¡n vŸn gå rŸp mæng vŸn d¡y 2cm  </v>
          </cell>
          <cell r="C1352" t="str">
            <v xml:space="preserve"> m2 </v>
          </cell>
          <cell r="D1352">
            <v>60454</v>
          </cell>
          <cell r="E1352">
            <v>12289</v>
          </cell>
          <cell r="F1352">
            <v>0</v>
          </cell>
        </row>
        <row r="1353">
          <cell r="A1353">
            <v>698820</v>
          </cell>
          <cell r="B1353" t="str">
            <v xml:space="preserve">  ‡Üng s¡n vŸn gå rŸp mæng vŸn d¡y 3cm  </v>
          </cell>
          <cell r="C1353" t="str">
            <v xml:space="preserve"> m2 </v>
          </cell>
          <cell r="D1353">
            <v>91443</v>
          </cell>
          <cell r="E1353">
            <v>12289</v>
          </cell>
          <cell r="F1353">
            <v>0</v>
          </cell>
        </row>
        <row r="1354">
          <cell r="A1354">
            <v>698910</v>
          </cell>
          <cell r="B1354" t="str">
            <v xml:space="preserve">  Lambris gå ½Üng vŸch,âp tõéng d¡y 1.0cm   </v>
          </cell>
          <cell r="C1354" t="str">
            <v xml:space="preserve"> m2 </v>
          </cell>
          <cell r="D1354">
            <v>34629</v>
          </cell>
          <cell r="E1354">
            <v>14303</v>
          </cell>
          <cell r="F1354">
            <v>0</v>
          </cell>
        </row>
        <row r="1355">
          <cell r="A1355">
            <v>698920</v>
          </cell>
          <cell r="B1355" t="str">
            <v xml:space="preserve">  Lambris gå ½Üng vŸch,âp tõéng d¡y 1.5cm   </v>
          </cell>
          <cell r="C1355" t="str">
            <v xml:space="preserve"> m2 </v>
          </cell>
          <cell r="D1355">
            <v>50124</v>
          </cell>
          <cell r="E1355">
            <v>14303</v>
          </cell>
          <cell r="F1355">
            <v>0</v>
          </cell>
        </row>
        <row r="1356">
          <cell r="A1356">
            <v>699110</v>
          </cell>
          <cell r="B1356" t="str">
            <v xml:space="preserve">  Khuán m°t cŸo b±ng nÂp gå 3x1cm lå 5x5cm  </v>
          </cell>
          <cell r="C1356" t="str">
            <v xml:space="preserve"> m2 </v>
          </cell>
          <cell r="D1356">
            <v>27235</v>
          </cell>
          <cell r="E1356">
            <v>9471</v>
          </cell>
          <cell r="F1356">
            <v>0</v>
          </cell>
        </row>
        <row r="1357">
          <cell r="A1357">
            <v>699120</v>
          </cell>
          <cell r="B1357" t="str">
            <v xml:space="preserve">  Khuán m°t cŸo = nÂp gå 3x1cm lå 10x10cm   </v>
          </cell>
          <cell r="C1357" t="str">
            <v xml:space="preserve"> m2 </v>
          </cell>
          <cell r="D1357">
            <v>19487</v>
          </cell>
          <cell r="E1357">
            <v>8343</v>
          </cell>
          <cell r="F1357">
            <v>0</v>
          </cell>
        </row>
        <row r="1358">
          <cell r="A1358">
            <v>699210</v>
          </cell>
          <cell r="B1358" t="str">
            <v xml:space="preserve">  DiËm mŸi gå vŸn ræng 20-40 vŸn d¡y 2cm</v>
          </cell>
          <cell r="C1358" t="str">
            <v xml:space="preserve"> m2 </v>
          </cell>
          <cell r="D1358">
            <v>60101</v>
          </cell>
          <cell r="E1358">
            <v>3382</v>
          </cell>
          <cell r="F1358">
            <v>0</v>
          </cell>
        </row>
        <row r="1359">
          <cell r="A1359">
            <v>699220</v>
          </cell>
          <cell r="B1359" t="str">
            <v xml:space="preserve">  DiËm mŸi gå vŸn ræng 20-40 vŸn d¡y 3cm</v>
          </cell>
          <cell r="C1359" t="str">
            <v xml:space="preserve"> m2 </v>
          </cell>
          <cell r="D1359">
            <v>91091</v>
          </cell>
          <cell r="E1359">
            <v>3721</v>
          </cell>
          <cell r="F1359">
            <v>0</v>
          </cell>
        </row>
        <row r="1360">
          <cell r="A1360">
            <v>699310</v>
          </cell>
          <cell r="B1360" t="str">
            <v xml:space="preserve">  DŸn Foocmica v¡o cŸc kÆt c¶u d­ng t¶m </v>
          </cell>
          <cell r="C1360" t="str">
            <v xml:space="preserve"> m2 </v>
          </cell>
          <cell r="D1360">
            <v>21514</v>
          </cell>
          <cell r="E1360">
            <v>1127</v>
          </cell>
          <cell r="F1360">
            <v>0</v>
          </cell>
        </row>
        <row r="1361">
          <cell r="A1361">
            <v>699320</v>
          </cell>
          <cell r="B1361" t="str">
            <v xml:space="preserve">  DŸn Foocmica v¡o cŸc KC d­ng ch×,B=3cm</v>
          </cell>
          <cell r="C1361" t="str">
            <v xml:space="preserve"> m</v>
          </cell>
          <cell r="D1361">
            <v>67100</v>
          </cell>
          <cell r="E1361">
            <v>564</v>
          </cell>
          <cell r="F1361">
            <v>0</v>
          </cell>
        </row>
        <row r="1362">
          <cell r="A1362">
            <v>699410</v>
          </cell>
          <cell r="B1362" t="str">
            <v xml:space="preserve">  DŸn gi¶y trang trÏ lÅn tõéng gå vŸn       </v>
          </cell>
          <cell r="C1362" t="str">
            <v xml:space="preserve"> m2 </v>
          </cell>
          <cell r="D1362">
            <v>8775</v>
          </cell>
          <cell r="E1362">
            <v>1127</v>
          </cell>
          <cell r="F1362">
            <v>0</v>
          </cell>
        </row>
        <row r="1363">
          <cell r="A1363">
            <v>699420</v>
          </cell>
          <cell r="B1363" t="str">
            <v xml:space="preserve">  DŸn gi¶y trang trÏ lÅn tõéng trŸt vùa     </v>
          </cell>
          <cell r="C1363" t="str">
            <v xml:space="preserve"> m2 </v>
          </cell>
          <cell r="D1363">
            <v>10971</v>
          </cell>
          <cell r="E1363">
            <v>1353</v>
          </cell>
          <cell r="F1363">
            <v>0</v>
          </cell>
        </row>
        <row r="1364">
          <cell r="A1364">
            <v>699430</v>
          </cell>
          <cell r="B1364" t="str">
            <v xml:space="preserve">  DŸn gi¶y trang trÏ lÅn tr·n gå vŸn        </v>
          </cell>
          <cell r="C1364" t="str">
            <v xml:space="preserve"> m2 </v>
          </cell>
          <cell r="D1364">
            <v>8775</v>
          </cell>
          <cell r="E1364">
            <v>1466</v>
          </cell>
          <cell r="F1364">
            <v>0</v>
          </cell>
        </row>
        <row r="1365">
          <cell r="A1365">
            <v>699440</v>
          </cell>
          <cell r="B1365" t="str">
            <v xml:space="preserve">  DŸn gi¶y trang trÏ lÅn tr·n trŸt vùa      </v>
          </cell>
          <cell r="C1365" t="str">
            <v xml:space="preserve"> m2 </v>
          </cell>
          <cell r="D1365">
            <v>10971</v>
          </cell>
          <cell r="E1365">
            <v>1578</v>
          </cell>
          <cell r="F1365">
            <v>0</v>
          </cell>
        </row>
        <row r="1366">
          <cell r="A1366">
            <v>701110</v>
          </cell>
          <cell r="B1366" t="str">
            <v xml:space="preserve">  Qu¾t vái 1nõèc tr°ng,2nõèc m¡u cao&lt;=4m</v>
          </cell>
          <cell r="C1366" t="str">
            <v xml:space="preserve"> m2 </v>
          </cell>
          <cell r="D1366">
            <v>201</v>
          </cell>
          <cell r="E1366">
            <v>166</v>
          </cell>
          <cell r="F1366">
            <v>0</v>
          </cell>
        </row>
        <row r="1367">
          <cell r="A1367">
            <v>701120</v>
          </cell>
          <cell r="B1367" t="str">
            <v xml:space="preserve">  Qu¾t vái 1nõèc tr°ng,2nõèc m¡u cao&gt; 4m</v>
          </cell>
          <cell r="C1367" t="str">
            <v xml:space="preserve"> m2 </v>
          </cell>
          <cell r="D1367">
            <v>201</v>
          </cell>
          <cell r="E1367">
            <v>197</v>
          </cell>
          <cell r="F1367">
            <v>0</v>
          </cell>
        </row>
        <row r="1368">
          <cell r="A1368">
            <v>701130</v>
          </cell>
          <cell r="B1368" t="str">
            <v xml:space="preserve">  Qu¾t vái 3nõèc tr°ng cao&lt;=4m          </v>
          </cell>
          <cell r="C1368" t="str">
            <v xml:space="preserve"> m2 </v>
          </cell>
          <cell r="D1368">
            <v>103</v>
          </cell>
          <cell r="E1368">
            <v>166</v>
          </cell>
          <cell r="F1368">
            <v>0</v>
          </cell>
        </row>
        <row r="1369">
          <cell r="A1369">
            <v>701140</v>
          </cell>
          <cell r="B1369" t="str">
            <v xml:space="preserve">  Qu¾t vái 3nõèc tr°ng cao&gt; 4m          </v>
          </cell>
          <cell r="C1369" t="str">
            <v xml:space="preserve"> m2 </v>
          </cell>
          <cell r="D1369">
            <v>103</v>
          </cell>
          <cell r="E1369">
            <v>197</v>
          </cell>
          <cell r="F1369">
            <v>0</v>
          </cell>
        </row>
        <row r="1370">
          <cell r="A1370">
            <v>701210</v>
          </cell>
          <cell r="B1370" t="str">
            <v xml:space="preserve">  Qu¾t 2nõèc xi m¯ng v¡o bÅ táng cao&lt;=4m</v>
          </cell>
          <cell r="C1370" t="str">
            <v xml:space="preserve"> m2 </v>
          </cell>
          <cell r="D1370">
            <v>887</v>
          </cell>
          <cell r="E1370">
            <v>204</v>
          </cell>
          <cell r="F1370">
            <v>0</v>
          </cell>
        </row>
        <row r="1371">
          <cell r="A1371">
            <v>701220</v>
          </cell>
          <cell r="B1371" t="str">
            <v xml:space="preserve">  Qu¾t 2nõèc xi m¯ng v¡o bÅ táng cao&gt; 4m</v>
          </cell>
          <cell r="C1371" t="str">
            <v xml:space="preserve"> m2 </v>
          </cell>
          <cell r="D1371">
            <v>887</v>
          </cell>
          <cell r="E1371">
            <v>223</v>
          </cell>
          <cell r="F1371">
            <v>0</v>
          </cell>
        </row>
        <row r="1372">
          <cell r="A1372">
            <v>702110</v>
          </cell>
          <cell r="B1372" t="str">
            <v xml:space="preserve">  Quay vái gai cao&lt;=4m                  </v>
          </cell>
          <cell r="C1372" t="str">
            <v xml:space="preserve"> m2 </v>
          </cell>
          <cell r="D1372">
            <v>490</v>
          </cell>
          <cell r="E1372">
            <v>902</v>
          </cell>
          <cell r="F1372">
            <v>0</v>
          </cell>
        </row>
        <row r="1373">
          <cell r="A1373">
            <v>702120</v>
          </cell>
          <cell r="B1373" t="str">
            <v xml:space="preserve">  Quay vái gai cao&gt; 4m                  </v>
          </cell>
          <cell r="C1373" t="str">
            <v xml:space="preserve"> m2 </v>
          </cell>
          <cell r="D1373">
            <v>490</v>
          </cell>
          <cell r="E1373">
            <v>1127</v>
          </cell>
          <cell r="F1373">
            <v>0</v>
          </cell>
        </row>
        <row r="1374">
          <cell r="A1374">
            <v>702310</v>
          </cell>
          <cell r="B1374" t="str">
            <v xml:space="preserve">  Phun xâp cŸc KC,vùa XM,kháng m¡u,H&lt;=4m</v>
          </cell>
          <cell r="C1374" t="str">
            <v xml:space="preserve"> m2 </v>
          </cell>
          <cell r="D1374">
            <v>5688</v>
          </cell>
          <cell r="E1374">
            <v>5412</v>
          </cell>
          <cell r="F1374">
            <v>0</v>
          </cell>
        </row>
        <row r="1375">
          <cell r="A1375">
            <v>702320</v>
          </cell>
          <cell r="B1375" t="str">
            <v xml:space="preserve">  Phun xâp cŸc KC,vùa XM,cÜ træn m¡u,H&gt; 4m  </v>
          </cell>
          <cell r="C1375" t="str">
            <v xml:space="preserve"> m2 </v>
          </cell>
          <cell r="D1375">
            <v>7544</v>
          </cell>
          <cell r="E1375">
            <v>7216</v>
          </cell>
          <cell r="F1375">
            <v>0</v>
          </cell>
        </row>
        <row r="1376">
          <cell r="A1376">
            <v>702410</v>
          </cell>
          <cell r="B1376" t="str">
            <v xml:space="preserve">  B¨ matit v¡o tõéng                        </v>
          </cell>
          <cell r="C1376" t="str">
            <v xml:space="preserve"> m2 </v>
          </cell>
          <cell r="D1376">
            <v>1502</v>
          </cell>
          <cell r="E1376">
            <v>3382</v>
          </cell>
          <cell r="F1376">
            <v>0</v>
          </cell>
        </row>
        <row r="1377">
          <cell r="A1377">
            <v>702420</v>
          </cell>
          <cell r="B1377" t="str">
            <v xml:space="preserve">  B¨ matit v¡o cæt,d·m,tr·n                 </v>
          </cell>
          <cell r="C1377" t="str">
            <v xml:space="preserve"> m2 </v>
          </cell>
          <cell r="D1377">
            <v>1502</v>
          </cell>
          <cell r="E1377">
            <v>4059</v>
          </cell>
          <cell r="F1377">
            <v>0</v>
          </cell>
        </row>
        <row r="1378">
          <cell r="A1378">
            <v>702430</v>
          </cell>
          <cell r="B1378" t="str">
            <v xml:space="preserve">  B¨ b±ng xi m¯ng v¡o tõéng                 </v>
          </cell>
          <cell r="C1378" t="str">
            <v xml:space="preserve"> m2 </v>
          </cell>
          <cell r="D1378">
            <v>1035</v>
          </cell>
          <cell r="E1378">
            <v>4510</v>
          </cell>
          <cell r="F1378">
            <v>0</v>
          </cell>
        </row>
        <row r="1379">
          <cell r="A1379">
            <v>702440</v>
          </cell>
          <cell r="B1379" t="str">
            <v xml:space="preserve">  B¨ b±ng xi m¯ng v¡o cæt,d·m,tr·n          </v>
          </cell>
          <cell r="C1379" t="str">
            <v xml:space="preserve"> m2 </v>
          </cell>
          <cell r="D1379">
            <v>1035</v>
          </cell>
          <cell r="E1379">
            <v>5412</v>
          </cell>
          <cell r="F1379">
            <v>0</v>
          </cell>
        </row>
        <row r="1380">
          <cell r="A1380">
            <v>703110</v>
          </cell>
          <cell r="B1380" t="str">
            <v xml:space="preserve">  Sçn cøa kÏnh 2nõèc                        </v>
          </cell>
          <cell r="C1380" t="str">
            <v xml:space="preserve"> m2 </v>
          </cell>
          <cell r="D1380">
            <v>1651</v>
          </cell>
          <cell r="E1380">
            <v>381</v>
          </cell>
          <cell r="F1380">
            <v>0</v>
          </cell>
        </row>
        <row r="1381">
          <cell r="A1381">
            <v>703120</v>
          </cell>
          <cell r="B1381" t="str">
            <v xml:space="preserve">  Sçn cøa kÏnh 3nõèc                        </v>
          </cell>
          <cell r="C1381" t="str">
            <v xml:space="preserve"> m2 </v>
          </cell>
          <cell r="D1381">
            <v>2147</v>
          </cell>
          <cell r="E1381">
            <v>493</v>
          </cell>
          <cell r="F1381">
            <v>0</v>
          </cell>
        </row>
        <row r="1382">
          <cell r="A1382">
            <v>703130</v>
          </cell>
          <cell r="B1382" t="str">
            <v xml:space="preserve">  Sçn cøa paná 2nõèc                        </v>
          </cell>
          <cell r="C1382" t="str">
            <v xml:space="preserve"> m2 </v>
          </cell>
          <cell r="D1382">
            <v>4508</v>
          </cell>
          <cell r="E1382">
            <v>951</v>
          </cell>
          <cell r="F1382">
            <v>0</v>
          </cell>
        </row>
        <row r="1383">
          <cell r="A1383">
            <v>703140</v>
          </cell>
          <cell r="B1383" t="str">
            <v xml:space="preserve">  Sçn cøa paná 3nõèc                        </v>
          </cell>
          <cell r="C1383" t="str">
            <v xml:space="preserve"> m2 </v>
          </cell>
          <cell r="D1383">
            <v>5928</v>
          </cell>
          <cell r="E1383">
            <v>1233</v>
          </cell>
          <cell r="F1383">
            <v>0</v>
          </cell>
        </row>
        <row r="1384">
          <cell r="A1384">
            <v>703150</v>
          </cell>
          <cell r="B1384" t="str">
            <v xml:space="preserve">  Sçn cøa chèp 2nõèc                        </v>
          </cell>
          <cell r="C1384" t="str">
            <v xml:space="preserve"> m2 </v>
          </cell>
          <cell r="D1384">
            <v>6143</v>
          </cell>
          <cell r="E1384">
            <v>1427</v>
          </cell>
          <cell r="F1384">
            <v>0</v>
          </cell>
        </row>
        <row r="1385">
          <cell r="A1385">
            <v>703160</v>
          </cell>
          <cell r="B1385" t="str">
            <v xml:space="preserve">  Sçn cøa chèp 3nõèc                        </v>
          </cell>
          <cell r="C1385" t="str">
            <v xml:space="preserve"> m2 </v>
          </cell>
          <cell r="D1385">
            <v>7580</v>
          </cell>
          <cell r="E1385">
            <v>1851</v>
          </cell>
          <cell r="F1385">
            <v>0</v>
          </cell>
        </row>
        <row r="1386">
          <cell r="A1386">
            <v>703210</v>
          </cell>
          <cell r="B1386" t="str">
            <v xml:space="preserve">  Sçn gå 2nõèc                              </v>
          </cell>
          <cell r="C1386" t="str">
            <v xml:space="preserve"> m2 </v>
          </cell>
          <cell r="D1386">
            <v>4095</v>
          </cell>
          <cell r="E1386">
            <v>996</v>
          </cell>
          <cell r="F1386">
            <v>0</v>
          </cell>
        </row>
        <row r="1387">
          <cell r="A1387">
            <v>703220</v>
          </cell>
          <cell r="B1387" t="str">
            <v xml:space="preserve">  Sçn gå 3nõèc                              </v>
          </cell>
          <cell r="C1387" t="str">
            <v xml:space="preserve"> m2 </v>
          </cell>
          <cell r="D1387">
            <v>5284</v>
          </cell>
          <cell r="E1387">
            <v>1285</v>
          </cell>
          <cell r="F1387">
            <v>0</v>
          </cell>
        </row>
        <row r="1388">
          <cell r="A1388">
            <v>703230</v>
          </cell>
          <cell r="B1388" t="str">
            <v xml:space="preserve">  Sçn kÏnh mé 1nõèc                         </v>
          </cell>
          <cell r="C1388" t="str">
            <v xml:space="preserve"> m2 </v>
          </cell>
          <cell r="D1388">
            <v>1275</v>
          </cell>
          <cell r="E1388">
            <v>162</v>
          </cell>
          <cell r="F1388">
            <v>0</v>
          </cell>
        </row>
        <row r="1389">
          <cell r="A1389">
            <v>703310</v>
          </cell>
          <cell r="B1389" t="str">
            <v xml:space="preserve">  Sçn tõéng 2nõèc                           </v>
          </cell>
          <cell r="C1389" t="str">
            <v xml:space="preserve"> m2 </v>
          </cell>
          <cell r="D1389">
            <v>5003</v>
          </cell>
          <cell r="E1389">
            <v>551</v>
          </cell>
          <cell r="F1389">
            <v>0</v>
          </cell>
        </row>
        <row r="1390">
          <cell r="A1390">
            <v>703320</v>
          </cell>
          <cell r="B1390" t="str">
            <v xml:space="preserve">  Sçn tõéng 3nõèc                           </v>
          </cell>
          <cell r="C1390" t="str">
            <v xml:space="preserve"> m2 </v>
          </cell>
          <cell r="D1390">
            <v>7685</v>
          </cell>
          <cell r="E1390">
            <v>703</v>
          </cell>
          <cell r="F1390">
            <v>0</v>
          </cell>
        </row>
        <row r="1391">
          <cell r="A1391">
            <v>703410</v>
          </cell>
          <cell r="B1391" t="str">
            <v xml:space="preserve">  Sçn s°t dÂt 2nõèc                         </v>
          </cell>
          <cell r="C1391" t="str">
            <v xml:space="preserve"> m2 </v>
          </cell>
          <cell r="D1391">
            <v>1014</v>
          </cell>
          <cell r="E1391">
            <v>389</v>
          </cell>
          <cell r="F1391">
            <v>0</v>
          </cell>
        </row>
        <row r="1392">
          <cell r="A1392">
            <v>703420</v>
          </cell>
          <cell r="B1392" t="str">
            <v xml:space="preserve">  Sçn s°t dÂt 3nõèc                         </v>
          </cell>
          <cell r="C1392" t="str">
            <v xml:space="preserve"> m2 </v>
          </cell>
          <cell r="D1392">
            <v>1341</v>
          </cell>
          <cell r="E1392">
            <v>605</v>
          </cell>
          <cell r="F1392">
            <v>0</v>
          </cell>
        </row>
        <row r="1393">
          <cell r="A1393">
            <v>703430</v>
          </cell>
          <cell r="B1393" t="str">
            <v xml:space="preserve">  Sçn s°t th¾p cŸc lo­i 2nõèc               </v>
          </cell>
          <cell r="C1393" t="str">
            <v xml:space="preserve"> m2 </v>
          </cell>
          <cell r="D1393">
            <v>3143</v>
          </cell>
          <cell r="E1393">
            <v>659</v>
          </cell>
          <cell r="F1393">
            <v>0</v>
          </cell>
        </row>
        <row r="1394">
          <cell r="A1394">
            <v>703440</v>
          </cell>
          <cell r="B1394" t="str">
            <v xml:space="preserve">  Sçn s°t th¾p cŸc lo­i 3nõèc               </v>
          </cell>
          <cell r="C1394" t="str">
            <v xml:space="preserve"> m2 </v>
          </cell>
          <cell r="D1394">
            <v>4150</v>
          </cell>
          <cell r="E1394">
            <v>984</v>
          </cell>
          <cell r="F1394">
            <v>0</v>
          </cell>
        </row>
        <row r="1395">
          <cell r="A1395">
            <v>703510</v>
          </cell>
          <cell r="B1395" t="str">
            <v xml:space="preserve">  Sçn silicat v¡o tõéng ½¬ b¨               </v>
          </cell>
          <cell r="C1395" t="str">
            <v xml:space="preserve"> m2 </v>
          </cell>
          <cell r="D1395">
            <v>4128</v>
          </cell>
          <cell r="E1395">
            <v>507</v>
          </cell>
          <cell r="F1395">
            <v>0</v>
          </cell>
        </row>
        <row r="1396">
          <cell r="A1396">
            <v>703520</v>
          </cell>
          <cell r="B1396" t="str">
            <v xml:space="preserve">  Sçn silicat v¡o cæt d·m tr·n ½¬ b¨        </v>
          </cell>
          <cell r="C1396" t="str">
            <v xml:space="preserve"> m2 </v>
          </cell>
          <cell r="D1396">
            <v>4128</v>
          </cell>
          <cell r="E1396">
            <v>631</v>
          </cell>
          <cell r="F1396">
            <v>0</v>
          </cell>
        </row>
        <row r="1397">
          <cell r="A1397">
            <v>704110</v>
          </cell>
          <cell r="B1397" t="str">
            <v xml:space="preserve">  Qu¾t bitum v¡o tõéng nhúa nÜng            </v>
          </cell>
          <cell r="C1397" t="str">
            <v xml:space="preserve"> m2 </v>
          </cell>
          <cell r="D1397">
            <v>5555</v>
          </cell>
          <cell r="E1397">
            <v>757</v>
          </cell>
          <cell r="F1397">
            <v>0</v>
          </cell>
        </row>
        <row r="1398">
          <cell r="A1398">
            <v>704120</v>
          </cell>
          <cell r="B1398" t="str">
            <v xml:space="preserve">  Qu¾t bitum v¡o tõéng nhúa nguæi           </v>
          </cell>
          <cell r="C1398" t="str">
            <v xml:space="preserve"> m2 </v>
          </cell>
          <cell r="D1398">
            <v>1622</v>
          </cell>
          <cell r="E1398">
            <v>216</v>
          </cell>
          <cell r="F1398">
            <v>0</v>
          </cell>
        </row>
        <row r="1399">
          <cell r="A1399">
            <v>704130</v>
          </cell>
          <cell r="B1399" t="str">
            <v xml:space="preserve">  Qu¾t h°c Ïn v¡o gå                        </v>
          </cell>
          <cell r="C1399" t="str">
            <v xml:space="preserve"> m2 </v>
          </cell>
          <cell r="D1399">
            <v>410</v>
          </cell>
          <cell r="E1399">
            <v>649</v>
          </cell>
          <cell r="F1399">
            <v>0</v>
          </cell>
        </row>
        <row r="1400">
          <cell r="A1400">
            <v>704210</v>
          </cell>
          <cell r="B1400" t="str">
            <v xml:space="preserve">  Qu¾t 1 lèp nhúa bitum,dŸn 1 lèp gi¶y d·u  </v>
          </cell>
          <cell r="C1400" t="str">
            <v xml:space="preserve"> m2 </v>
          </cell>
          <cell r="D1400">
            <v>7012</v>
          </cell>
          <cell r="E1400">
            <v>3027</v>
          </cell>
          <cell r="F1400">
            <v>0</v>
          </cell>
        </row>
        <row r="1401">
          <cell r="A1401">
            <v>704220</v>
          </cell>
          <cell r="B1401" t="str">
            <v xml:space="preserve">  Qu¾t 2 lèp nhúa bitum,dŸn 2 lèp gi¶y d·u  </v>
          </cell>
          <cell r="C1401" t="str">
            <v xml:space="preserve"> m2 </v>
          </cell>
          <cell r="D1401">
            <v>14024</v>
          </cell>
          <cell r="E1401">
            <v>4324</v>
          </cell>
          <cell r="F1401">
            <v>0</v>
          </cell>
        </row>
        <row r="1402">
          <cell r="A1402">
            <v>704230</v>
          </cell>
          <cell r="B1402" t="str">
            <v xml:space="preserve">  Qu¾t 3 lèp nhúa bitum,dŸn 2 lèp gi¶y d·u  </v>
          </cell>
          <cell r="C1402" t="str">
            <v xml:space="preserve"> m2 </v>
          </cell>
          <cell r="D1402">
            <v>18191</v>
          </cell>
          <cell r="E1402">
            <v>5080</v>
          </cell>
          <cell r="F1402">
            <v>0</v>
          </cell>
        </row>
        <row r="1403">
          <cell r="A1403">
            <v>704240</v>
          </cell>
          <cell r="B1403" t="str">
            <v xml:space="preserve">  Qu¾t 4 lèp nhúa bitum,dŸn 3 lèp gi¶y d·u  </v>
          </cell>
          <cell r="C1403" t="str">
            <v xml:space="preserve"> m2 </v>
          </cell>
          <cell r="D1403">
            <v>25202</v>
          </cell>
          <cell r="E1403">
            <v>5513</v>
          </cell>
          <cell r="F1403">
            <v>0</v>
          </cell>
        </row>
        <row r="1404">
          <cell r="A1404">
            <v>704310</v>
          </cell>
          <cell r="B1404" t="str">
            <v xml:space="preserve">  Qu¾t 2 lèp nhúa bitum,dŸn 1 lèp bao t¨i   </v>
          </cell>
          <cell r="C1404" t="str">
            <v xml:space="preserve"> m2 </v>
          </cell>
          <cell r="D1404">
            <v>10733</v>
          </cell>
          <cell r="E1404">
            <v>5405</v>
          </cell>
          <cell r="F1404">
            <v>0</v>
          </cell>
        </row>
        <row r="1405">
          <cell r="A1405">
            <v>704320</v>
          </cell>
          <cell r="B1405" t="str">
            <v xml:space="preserve">  Qu¾t 3 lèp nhúa bitum,dŸn 2 lèp bao t¨i   </v>
          </cell>
          <cell r="C1405" t="str">
            <v xml:space="preserve"> m2 </v>
          </cell>
          <cell r="D1405">
            <v>17100</v>
          </cell>
          <cell r="E1405">
            <v>8215</v>
          </cell>
          <cell r="F1405">
            <v>0</v>
          </cell>
        </row>
        <row r="1406">
          <cell r="A1406">
            <v>705010</v>
          </cell>
          <cell r="B1406" t="str">
            <v xml:space="preserve">  Ch¾t khe nâi                              </v>
          </cell>
          <cell r="C1406" t="str">
            <v xml:space="preserve"> m</v>
          </cell>
          <cell r="D1406">
            <v>3212</v>
          </cell>
          <cell r="E1406">
            <v>4108</v>
          </cell>
          <cell r="F1406">
            <v>0</v>
          </cell>
        </row>
        <row r="1407">
          <cell r="A1407">
            <v>706010</v>
          </cell>
          <cell r="B1407" t="str">
            <v xml:space="preserve">  L¡m t·ng làc cŸt lo­i ½öng                </v>
          </cell>
          <cell r="C1407" t="str">
            <v xml:space="preserve"> m3 </v>
          </cell>
          <cell r="D1407">
            <v>62090</v>
          </cell>
          <cell r="E1407">
            <v>13551</v>
          </cell>
          <cell r="F1407">
            <v>0</v>
          </cell>
        </row>
        <row r="1408">
          <cell r="A1408">
            <v>706020</v>
          </cell>
          <cell r="B1408" t="str">
            <v xml:space="preserve">  L¡m t·ng làc cŸt lo­i n±m             </v>
          </cell>
          <cell r="C1408" t="str">
            <v xml:space="preserve"> m3 </v>
          </cell>
          <cell r="D1408">
            <v>62090</v>
          </cell>
          <cell r="E1408">
            <v>8068</v>
          </cell>
          <cell r="F1408">
            <v>0</v>
          </cell>
        </row>
        <row r="1409">
          <cell r="A1409">
            <v>706030</v>
          </cell>
          <cell r="B1409" t="str">
            <v xml:space="preserve">  L¡m t·ng làc ½Ÿ d¯m lo­i ½öng             </v>
          </cell>
          <cell r="C1409" t="str">
            <v xml:space="preserve"> m3 </v>
          </cell>
          <cell r="D1409">
            <v>86239</v>
          </cell>
          <cell r="E1409">
            <v>22447</v>
          </cell>
          <cell r="F1409">
            <v>0</v>
          </cell>
        </row>
        <row r="1410">
          <cell r="A1410">
            <v>706040</v>
          </cell>
          <cell r="B1410" t="str">
            <v xml:space="preserve">  L¡m t·ng làc ½Ÿ d¯m lo­i n±m          </v>
          </cell>
          <cell r="C1410" t="str">
            <v xml:space="preserve"> m3 </v>
          </cell>
          <cell r="D1410">
            <v>86239</v>
          </cell>
          <cell r="E1410">
            <v>26584</v>
          </cell>
          <cell r="F1410">
            <v>0</v>
          </cell>
        </row>
        <row r="1411">
          <cell r="A1411">
            <v>707010</v>
          </cell>
          <cell r="B1411" t="str">
            <v xml:space="preserve">  MiÆt m­ch tõéng ½Ÿ lo­i lßm           </v>
          </cell>
          <cell r="C1411" t="str">
            <v xml:space="preserve"> m</v>
          </cell>
          <cell r="D1411">
            <v>0</v>
          </cell>
          <cell r="E1411">
            <v>1405</v>
          </cell>
          <cell r="F1411">
            <v>0</v>
          </cell>
        </row>
        <row r="1412">
          <cell r="A1412">
            <v>707020</v>
          </cell>
          <cell r="B1412" t="str">
            <v xml:space="preserve">  MiÆt m­ch tõéng ½Ÿ lo­i lãi               </v>
          </cell>
          <cell r="C1412" t="str">
            <v xml:space="preserve"> m</v>
          </cell>
          <cell r="D1412">
            <v>954</v>
          </cell>
          <cell r="E1412">
            <v>1081</v>
          </cell>
          <cell r="F1412">
            <v>0</v>
          </cell>
        </row>
        <row r="1413">
          <cell r="A1413">
            <v>707030</v>
          </cell>
          <cell r="B1413" t="str">
            <v xml:space="preserve">  MiÆt m­ch tõéng g­ch lo­i lßm         </v>
          </cell>
          <cell r="C1413" t="str">
            <v xml:space="preserve"> m</v>
          </cell>
          <cell r="D1413">
            <v>0</v>
          </cell>
          <cell r="E1413">
            <v>2140</v>
          </cell>
          <cell r="F1413">
            <v>0</v>
          </cell>
        </row>
        <row r="1414">
          <cell r="A1414">
            <v>707040</v>
          </cell>
          <cell r="B1414" t="str">
            <v xml:space="preserve">  MiÆt m­ch tõéng g­ch lo­i lãi             </v>
          </cell>
          <cell r="C1414" t="str">
            <v xml:space="preserve"> m</v>
          </cell>
          <cell r="D1414">
            <v>1335</v>
          </cell>
          <cell r="E1414">
            <v>1654</v>
          </cell>
          <cell r="F1414">
            <v>0</v>
          </cell>
        </row>
        <row r="1415">
          <cell r="A1415">
            <v>708110</v>
          </cell>
          <cell r="B1415" t="str">
            <v xml:space="preserve">  L¡m khèp nâi b±ng th¾p kiÌu 1             </v>
          </cell>
          <cell r="C1415" t="str">
            <v xml:space="preserve"> m</v>
          </cell>
          <cell r="D1415">
            <v>171652</v>
          </cell>
          <cell r="E1415">
            <v>26270</v>
          </cell>
          <cell r="F1415">
            <v>4885</v>
          </cell>
        </row>
        <row r="1416">
          <cell r="A1416">
            <v>708120</v>
          </cell>
          <cell r="B1416" t="str">
            <v xml:space="preserve">  L¡m khèp nâi b±ng th¾p kiÌu 2             </v>
          </cell>
          <cell r="C1416" t="str">
            <v xml:space="preserve"> m</v>
          </cell>
          <cell r="D1416">
            <v>78978</v>
          </cell>
          <cell r="E1416">
            <v>16348</v>
          </cell>
          <cell r="F1416">
            <v>1903</v>
          </cell>
        </row>
        <row r="1417">
          <cell r="A1417">
            <v>708130</v>
          </cell>
          <cell r="B1417" t="str">
            <v xml:space="preserve">  L¡m khèp nâi b±ng th¾p kiÌu 3             </v>
          </cell>
          <cell r="C1417" t="str">
            <v xml:space="preserve"> m</v>
          </cell>
          <cell r="D1417">
            <v>85952</v>
          </cell>
          <cell r="E1417">
            <v>10260</v>
          </cell>
          <cell r="F1417">
            <v>2030</v>
          </cell>
        </row>
        <row r="1418">
          <cell r="A1418">
            <v>708140</v>
          </cell>
          <cell r="B1418" t="str">
            <v xml:space="preserve">  L¡m khèp nâi b±ng th¾p kiÌu 4             </v>
          </cell>
          <cell r="C1418" t="str">
            <v xml:space="preserve"> m</v>
          </cell>
          <cell r="D1418">
            <v>115858</v>
          </cell>
          <cell r="E1418">
            <v>11951</v>
          </cell>
          <cell r="F1418">
            <v>2030</v>
          </cell>
        </row>
        <row r="1419">
          <cell r="A1419">
            <v>708150</v>
          </cell>
          <cell r="B1419" t="str">
            <v xml:space="preserve">  L¡m khèp nâi b±ng th¾p kiÌu 5             </v>
          </cell>
          <cell r="C1419" t="str">
            <v xml:space="preserve"> m</v>
          </cell>
          <cell r="D1419">
            <v>456862</v>
          </cell>
          <cell r="E1419">
            <v>16686</v>
          </cell>
          <cell r="F1419">
            <v>1586</v>
          </cell>
        </row>
        <row r="1420">
          <cell r="A1420">
            <v>708210</v>
          </cell>
          <cell r="B1420" t="str">
            <v xml:space="preserve">  L¡m khèp nâi b±ng ½ãng kiÌu 1             </v>
          </cell>
          <cell r="C1420" t="str">
            <v xml:space="preserve"> m</v>
          </cell>
          <cell r="D1420">
            <v>309826</v>
          </cell>
          <cell r="E1420">
            <v>220979</v>
          </cell>
          <cell r="F1420">
            <v>952</v>
          </cell>
        </row>
        <row r="1421">
          <cell r="A1421">
            <v>708220</v>
          </cell>
          <cell r="B1421" t="str">
            <v xml:space="preserve">  L¡m khèp nâi b±ng ½ãng kiÌu 2             </v>
          </cell>
          <cell r="C1421" t="str">
            <v xml:space="preserve"> m</v>
          </cell>
          <cell r="D1421">
            <v>426726</v>
          </cell>
          <cell r="E1421">
            <v>255930</v>
          </cell>
          <cell r="F1421">
            <v>1776</v>
          </cell>
        </row>
        <row r="1422">
          <cell r="A1422">
            <v>708230</v>
          </cell>
          <cell r="B1422" t="str">
            <v xml:space="preserve">  L¡m khèp nâi b±ng ½ãng kiÌu 3             </v>
          </cell>
          <cell r="C1422" t="str">
            <v xml:space="preserve"> m</v>
          </cell>
          <cell r="D1422">
            <v>278629</v>
          </cell>
          <cell r="E1422">
            <v>151078</v>
          </cell>
          <cell r="F1422">
            <v>1396</v>
          </cell>
        </row>
        <row r="1423">
          <cell r="A1423">
            <v>708240</v>
          </cell>
          <cell r="B1423" t="str">
            <v xml:space="preserve">  L¡m khèp nâi b±ng ½ãng kiÌu 4             </v>
          </cell>
          <cell r="C1423" t="str">
            <v xml:space="preserve"> m</v>
          </cell>
          <cell r="D1423">
            <v>239880</v>
          </cell>
          <cell r="E1423">
            <v>182646</v>
          </cell>
          <cell r="F1423">
            <v>1269</v>
          </cell>
        </row>
        <row r="1424">
          <cell r="A1424">
            <v>708310</v>
          </cell>
          <cell r="B1424" t="str">
            <v xml:space="preserve">  L¡m khèp nâi b±ng t¶m nhúa PVC            </v>
          </cell>
          <cell r="C1424" t="str">
            <v xml:space="preserve"> m</v>
          </cell>
          <cell r="D1424">
            <v>40572</v>
          </cell>
          <cell r="E1424">
            <v>24804</v>
          </cell>
          <cell r="F1424">
            <v>0</v>
          </cell>
        </row>
        <row r="1425">
          <cell r="A1425">
            <v>801110</v>
          </cell>
          <cell r="B1425" t="str">
            <v xml:space="preserve">  mÜng ½õéng thoŸt nc &lt;=1.5m cŸt h­t nhÞ    </v>
          </cell>
          <cell r="C1425" t="str">
            <v xml:space="preserve"> m3 </v>
          </cell>
          <cell r="D1425">
            <v>1861.96</v>
          </cell>
          <cell r="E1425">
            <v>80.89</v>
          </cell>
          <cell r="F1425">
            <v>361.79</v>
          </cell>
        </row>
        <row r="1426">
          <cell r="A1426">
            <v>801120</v>
          </cell>
          <cell r="B1426" t="str">
            <v xml:space="preserve">  mÜng ½õéng thoŸt nc &lt;=1.5m cŸt s­n        </v>
          </cell>
          <cell r="C1426" t="str">
            <v xml:space="preserve"> m3 </v>
          </cell>
          <cell r="D1426">
            <v>1862.36</v>
          </cell>
          <cell r="E1426">
            <v>80.89</v>
          </cell>
          <cell r="F1426">
            <v>361.79</v>
          </cell>
        </row>
        <row r="1427">
          <cell r="A1427">
            <v>801130</v>
          </cell>
          <cell r="B1427" t="str">
            <v xml:space="preserve">  mÜng ½õéng thoŸt nc &lt;=1.5m ½Ÿ d¯m     </v>
          </cell>
          <cell r="C1427" t="str">
            <v xml:space="preserve"> m3 </v>
          </cell>
          <cell r="D1427">
            <v>8836</v>
          </cell>
          <cell r="E1427">
            <v>81.3</v>
          </cell>
          <cell r="F1427">
            <v>891.45</v>
          </cell>
        </row>
        <row r="1428">
          <cell r="A1428">
            <v>801140</v>
          </cell>
          <cell r="B1428" t="str">
            <v xml:space="preserve">  mÜng ½õéng thoŸt nc &lt;=1.5m ½Ÿ hæc         </v>
          </cell>
          <cell r="C1428" t="str">
            <v xml:space="preserve"> m3 </v>
          </cell>
          <cell r="D1428">
            <v>7093.13</v>
          </cell>
          <cell r="E1428">
            <v>329.56</v>
          </cell>
          <cell r="F1428">
            <v>2199.6799999999998</v>
          </cell>
        </row>
        <row r="1429">
          <cell r="A1429">
            <v>801150</v>
          </cell>
          <cell r="B1429" t="str">
            <v xml:space="preserve">  mÜng ½õéng thoŸt nc &lt;=1.5m ½Ÿ hæc ch¿nba  </v>
          </cell>
          <cell r="C1429" t="str">
            <v xml:space="preserve"> m3 </v>
          </cell>
          <cell r="D1429">
            <v>6785.11</v>
          </cell>
          <cell r="E1429">
            <v>329.56</v>
          </cell>
          <cell r="F1429">
            <v>2199.6799999999998</v>
          </cell>
        </row>
        <row r="1430">
          <cell r="A1430">
            <v>801160</v>
          </cell>
          <cell r="B1430" t="str">
            <v xml:space="preserve">  mÜng ½õéng thoŸt nc &lt;=1.5m ½Ÿ hæc , d¯m   </v>
          </cell>
          <cell r="C1430" t="str">
            <v xml:space="preserve"> m3 </v>
          </cell>
          <cell r="D1430">
            <v>6949.02</v>
          </cell>
          <cell r="E1430">
            <v>305.14999999999998</v>
          </cell>
          <cell r="F1430">
            <v>2199.6799999999998</v>
          </cell>
        </row>
        <row r="1431">
          <cell r="A1431">
            <v>900001</v>
          </cell>
          <cell r="B1431" t="str">
            <v xml:space="preserve">  Trãng cÞ v×a h¿                           </v>
          </cell>
          <cell r="C1431" t="str">
            <v xml:space="preserve">   m2 </v>
          </cell>
          <cell r="D1431">
            <v>14720</v>
          </cell>
          <cell r="E1431">
            <v>0</v>
          </cell>
          <cell r="F1431">
            <v>0</v>
          </cell>
        </row>
        <row r="1432">
          <cell r="A1432">
            <v>900002</v>
          </cell>
          <cell r="B1432" t="str">
            <v xml:space="preserve">  Sçn phï hiÌu,biÌu tõìng nh¡ mŸy           </v>
          </cell>
          <cell r="C1432" t="str">
            <v xml:space="preserve">   m2 </v>
          </cell>
          <cell r="D1432">
            <v>46000</v>
          </cell>
          <cell r="E1432">
            <v>0</v>
          </cell>
          <cell r="F1432">
            <v>0</v>
          </cell>
        </row>
        <row r="1433">
          <cell r="A1433">
            <v>900003</v>
          </cell>
          <cell r="B1433" t="str">
            <v xml:space="preserve">  CŸnh cäng th¾p                            </v>
          </cell>
          <cell r="C1433" t="str">
            <v xml:space="preserve">   m2 </v>
          </cell>
          <cell r="D1433">
            <v>368000</v>
          </cell>
          <cell r="E1433">
            <v>0</v>
          </cell>
          <cell r="F1433">
            <v>0</v>
          </cell>
        </row>
        <row r="1434">
          <cell r="A1434">
            <v>900004</v>
          </cell>
          <cell r="B1434" t="str">
            <v xml:space="preserve">  Lèp cŸch nhiÎt                            </v>
          </cell>
          <cell r="C1434" t="str">
            <v xml:space="preserve">   m2 </v>
          </cell>
          <cell r="D1434">
            <v>46000</v>
          </cell>
          <cell r="E1434">
            <v>0</v>
          </cell>
          <cell r="F1434">
            <v>0</v>
          </cell>
        </row>
        <row r="1435">
          <cell r="A1435">
            <v>900005</v>
          </cell>
          <cell r="B1435" t="str">
            <v xml:space="preserve">  Cøa kÏnh khung th¾p                       </v>
          </cell>
          <cell r="C1435" t="str">
            <v xml:space="preserve">   m2 </v>
          </cell>
          <cell r="D1435">
            <v>322000</v>
          </cell>
          <cell r="E1435">
            <v>0</v>
          </cell>
          <cell r="F1435">
            <v>0</v>
          </cell>
        </row>
        <row r="1436">
          <cell r="A1436">
            <v>900006</v>
          </cell>
          <cell r="B1436" t="str">
            <v xml:space="preserve">  Vºn chuyÌn càc                            </v>
          </cell>
          <cell r="C1436" t="str">
            <v xml:space="preserve">   m  </v>
          </cell>
          <cell r="D1436">
            <v>23000</v>
          </cell>
          <cell r="E1436">
            <v>0</v>
          </cell>
          <cell r="F1436">
            <v>0</v>
          </cell>
        </row>
        <row r="1437">
          <cell r="A1437">
            <v>900007</v>
          </cell>
          <cell r="B1437" t="str">
            <v xml:space="preserve">  Tr·n nhÂ                                  </v>
          </cell>
          <cell r="C1437" t="str">
            <v xml:space="preserve">   m2 </v>
          </cell>
          <cell r="D1437">
            <v>73600</v>
          </cell>
          <cell r="E1437">
            <v>0</v>
          </cell>
          <cell r="F1437">
            <v>0</v>
          </cell>
        </row>
        <row r="1438">
          <cell r="A1438">
            <v>900008</v>
          </cell>
          <cell r="B1438" t="str">
            <v xml:space="preserve">  Lõèi ch°n cøa mŸi                         </v>
          </cell>
          <cell r="C1438" t="str">
            <v xml:space="preserve">   m2 </v>
          </cell>
          <cell r="D1438">
            <v>23000</v>
          </cell>
          <cell r="E1438">
            <v>0</v>
          </cell>
          <cell r="F1438">
            <v>0</v>
          </cell>
        </row>
        <row r="1439">
          <cell r="A1439">
            <v>900009</v>
          </cell>
          <cell r="B1439" t="str">
            <v xml:space="preserve">  Cøa th¾p ½¸y                              </v>
          </cell>
          <cell r="C1439" t="str">
            <v xml:space="preserve">   m2 </v>
          </cell>
          <cell r="D1439">
            <v>368000</v>
          </cell>
          <cell r="E1439">
            <v>0</v>
          </cell>
          <cell r="F1439">
            <v>0</v>
          </cell>
        </row>
        <row r="1440">
          <cell r="A1440">
            <v>900010</v>
          </cell>
          <cell r="B1440" t="str">
            <v xml:space="preserve">  Cøa ½i kÏnh khung nhám                </v>
          </cell>
          <cell r="C1440" t="str">
            <v xml:space="preserve">   m2 </v>
          </cell>
          <cell r="D1440">
            <v>598000</v>
          </cell>
          <cell r="E1440">
            <v>0</v>
          </cell>
          <cell r="F1440">
            <v>0</v>
          </cell>
        </row>
        <row r="1441">
          <cell r="A1441">
            <v>900011</v>
          </cell>
          <cell r="B1441" t="str">
            <v xml:space="preserve">  Cøa ½i paná gå                            </v>
          </cell>
          <cell r="C1441" t="str">
            <v xml:space="preserve">   m2 </v>
          </cell>
          <cell r="D1441">
            <v>322000</v>
          </cell>
          <cell r="E1441">
            <v>0</v>
          </cell>
          <cell r="F1441">
            <v>0</v>
          </cell>
        </row>
        <row r="1442">
          <cell r="A1442">
            <v>900012</v>
          </cell>
          <cell r="B1442" t="str">
            <v xml:space="preserve">  Cøa sä paná gå                            </v>
          </cell>
          <cell r="C1442" t="str">
            <v xml:space="preserve">   m2 </v>
          </cell>
          <cell r="D1442">
            <v>322000</v>
          </cell>
          <cell r="E1442">
            <v>0</v>
          </cell>
          <cell r="F1442">
            <v>0</v>
          </cell>
        </row>
        <row r="1443">
          <cell r="A1443">
            <v>900013</v>
          </cell>
          <cell r="B1443" t="str">
            <v xml:space="preserve">  Khuán cøa k¾p                             </v>
          </cell>
          <cell r="C1443" t="str">
            <v xml:space="preserve">   m  </v>
          </cell>
          <cell r="D1443">
            <v>110400</v>
          </cell>
          <cell r="E1443">
            <v>0</v>
          </cell>
          <cell r="F1443">
            <v>0</v>
          </cell>
        </row>
        <row r="1444">
          <cell r="A1444">
            <v>900014</v>
          </cell>
          <cell r="B1444" t="str">
            <v xml:space="preserve">  VŸch ng¯n Formica                         </v>
          </cell>
          <cell r="C1444" t="str">
            <v xml:space="preserve">   m2 </v>
          </cell>
          <cell r="D1444">
            <v>230000</v>
          </cell>
          <cell r="E1444">
            <v>0</v>
          </cell>
          <cell r="F1444">
            <v>0</v>
          </cell>
        </row>
        <row r="1445">
          <cell r="A1445">
            <v>900015</v>
          </cell>
          <cell r="B1445" t="str">
            <v xml:space="preserve">  Buláng mÜng                               </v>
          </cell>
          <cell r="C1445" t="str">
            <v xml:space="preserve">   CŸi   </v>
          </cell>
          <cell r="D1445">
            <v>36800</v>
          </cell>
          <cell r="E1445">
            <v>0</v>
          </cell>
          <cell r="F1445">
            <v>0</v>
          </cell>
        </row>
        <row r="1446">
          <cell r="A1446">
            <v>900016</v>
          </cell>
          <cell r="B1446" t="str">
            <v xml:space="preserve">  Cøa sä kÏnh khung gå                      </v>
          </cell>
          <cell r="C1446" t="str">
            <v xml:space="preserve">   m2 </v>
          </cell>
          <cell r="D1446">
            <v>294400</v>
          </cell>
          <cell r="E1446">
            <v>0</v>
          </cell>
          <cell r="F1446">
            <v>0</v>
          </cell>
        </row>
        <row r="1447">
          <cell r="A1447">
            <v>900017</v>
          </cell>
          <cell r="B1447" t="str">
            <v xml:space="preserve">  Tõéng kÏnh khung nhám                 </v>
          </cell>
          <cell r="C1447" t="str">
            <v xml:space="preserve">   m2 </v>
          </cell>
          <cell r="D1447">
            <v>414000</v>
          </cell>
          <cell r="E1447">
            <v>0</v>
          </cell>
          <cell r="F1447">
            <v>0</v>
          </cell>
        </row>
        <row r="1448">
          <cell r="A1448">
            <v>900018</v>
          </cell>
          <cell r="B1448" t="str">
            <v xml:space="preserve">  ng thoŸt nõèc PVC                        </v>
          </cell>
          <cell r="C1448" t="str">
            <v xml:space="preserve">   m  </v>
          </cell>
          <cell r="D1448">
            <v>36800</v>
          </cell>
          <cell r="E1448">
            <v>0</v>
          </cell>
          <cell r="F1448">
            <v>0</v>
          </cell>
        </row>
        <row r="1449">
          <cell r="A1449">
            <v>900019</v>
          </cell>
          <cell r="B1449" t="str">
            <v xml:space="preserve">  V¨i nhúa PVC tr¨i s¡n                     </v>
          </cell>
          <cell r="C1449" t="str">
            <v xml:space="preserve">   m2 </v>
          </cell>
          <cell r="D1449">
            <v>25760</v>
          </cell>
          <cell r="E1449">
            <v>0</v>
          </cell>
          <cell r="F1449">
            <v>0</v>
          </cell>
        </row>
        <row r="1450">
          <cell r="A1450">
            <v>900020</v>
          </cell>
          <cell r="B1450" t="str">
            <v xml:space="preserve">  ng th¾p lan can                          </v>
          </cell>
          <cell r="C1450" t="str">
            <v xml:space="preserve">   m  </v>
          </cell>
          <cell r="D1450">
            <v>41400</v>
          </cell>
          <cell r="E1450">
            <v>0</v>
          </cell>
          <cell r="F1450">
            <v>0</v>
          </cell>
        </row>
        <row r="1451">
          <cell r="A1451">
            <v>900021</v>
          </cell>
          <cell r="B1451" t="str">
            <v xml:space="preserve">  CŸp gi±ng mŸi                             </v>
          </cell>
          <cell r="C1451" t="str">
            <v xml:space="preserve">   m  </v>
          </cell>
          <cell r="D1451">
            <v>27600</v>
          </cell>
          <cell r="E1451">
            <v>0</v>
          </cell>
          <cell r="F1451">
            <v>0</v>
          </cell>
        </row>
        <row r="1452">
          <cell r="A1452">
            <v>900022</v>
          </cell>
          <cell r="B1452" t="str">
            <v xml:space="preserve">  XÆp g­ch mõçng cŸp                        </v>
          </cell>
          <cell r="C1452" t="str">
            <v xml:space="preserve">   m2 </v>
          </cell>
          <cell r="D1452">
            <v>32200</v>
          </cell>
          <cell r="E1452">
            <v>0</v>
          </cell>
          <cell r="F1452">
            <v>0</v>
          </cell>
        </row>
        <row r="1453">
          <cell r="A1453">
            <v>900023</v>
          </cell>
          <cell r="B1453" t="str">
            <v xml:space="preserve">  Nhµn cáng l°p Lèp cŸch nhiÎt              </v>
          </cell>
          <cell r="C1453" t="str">
            <v xml:space="preserve">   m2 </v>
          </cell>
          <cell r="D1453">
            <v>2760</v>
          </cell>
          <cell r="E1453">
            <v>0</v>
          </cell>
          <cell r="F1453">
            <v>0</v>
          </cell>
        </row>
        <row r="1454">
          <cell r="A1454">
            <v>900024</v>
          </cell>
          <cell r="B1454" t="str">
            <v xml:space="preserve">  Lõèi th¾p ½ë lèp cŸch nhiÎt               </v>
          </cell>
          <cell r="C1454" t="str">
            <v xml:space="preserve">   m2 </v>
          </cell>
          <cell r="D1454">
            <v>3680</v>
          </cell>
          <cell r="E1454">
            <v>0</v>
          </cell>
          <cell r="F1454">
            <v>0</v>
          </cell>
        </row>
        <row r="1455">
          <cell r="A1455">
            <v>900025</v>
          </cell>
          <cell r="B1455" t="str">
            <v xml:space="preserve">  Cøa chèp,cøa sä kÏnh khung nhám       </v>
          </cell>
          <cell r="C1455" t="str">
            <v xml:space="preserve">   m2 </v>
          </cell>
          <cell r="D1455">
            <v>524400</v>
          </cell>
          <cell r="E1455">
            <v>0</v>
          </cell>
          <cell r="F1455">
            <v>0</v>
          </cell>
        </row>
        <row r="1456">
          <cell r="A1456">
            <v>900026</v>
          </cell>
          <cell r="B1456" t="str">
            <v xml:space="preserve">  Nhµn cáng l°p tõéng tán                   </v>
          </cell>
          <cell r="C1456" t="str">
            <v xml:space="preserve">   m2 </v>
          </cell>
          <cell r="D1456">
            <v>9200</v>
          </cell>
          <cell r="E1456">
            <v>0</v>
          </cell>
          <cell r="F1456">
            <v>0</v>
          </cell>
        </row>
        <row r="1457">
          <cell r="A1457">
            <v>900027</v>
          </cell>
          <cell r="B1457" t="str">
            <v xml:space="preserve">  MŸi tán lìp ViÎt nam                  </v>
          </cell>
          <cell r="C1457" t="str">
            <v xml:space="preserve">   m2 </v>
          </cell>
          <cell r="D1457">
            <v>98440</v>
          </cell>
          <cell r="E1457">
            <v>0</v>
          </cell>
          <cell r="F1457">
            <v>0</v>
          </cell>
        </row>
        <row r="1458">
          <cell r="A1458">
            <v>900028</v>
          </cell>
          <cell r="B1458" t="str">
            <v xml:space="preserve">  Khuán cøa ½çn                             </v>
          </cell>
          <cell r="C1458" t="str">
            <v xml:space="preserve">   m  </v>
          </cell>
          <cell r="D1458">
            <v>55200</v>
          </cell>
          <cell r="E1458">
            <v>0</v>
          </cell>
          <cell r="F1458">
            <v>0</v>
          </cell>
        </row>
        <row r="1459">
          <cell r="A1459">
            <v>900029</v>
          </cell>
          <cell r="B1459" t="str">
            <v xml:space="preserve">  Lõèi B40                                  </v>
          </cell>
          <cell r="C1459" t="str">
            <v xml:space="preserve">   m2 </v>
          </cell>
          <cell r="D1459">
            <v>27600</v>
          </cell>
          <cell r="E1459">
            <v>0</v>
          </cell>
          <cell r="F1459">
            <v>0</v>
          </cell>
        </row>
        <row r="1460">
          <cell r="A1460">
            <v>900030</v>
          </cell>
          <cell r="B1460" t="str">
            <v xml:space="preserve">  Thø ½æng càc                              </v>
          </cell>
          <cell r="C1460" t="str">
            <v xml:space="preserve">    càc   </v>
          </cell>
          <cell r="D1460">
            <v>2300000</v>
          </cell>
          <cell r="E1460">
            <v>0</v>
          </cell>
          <cell r="F1460">
            <v>0</v>
          </cell>
        </row>
        <row r="1461">
          <cell r="A1461">
            <v>900031</v>
          </cell>
          <cell r="B1461" t="str">
            <v xml:space="preserve">  Sçn nËn nh¡                               </v>
          </cell>
          <cell r="C1461" t="str">
            <v xml:space="preserve">   m2 </v>
          </cell>
          <cell r="D1461">
            <v>27600</v>
          </cell>
          <cell r="E1461">
            <v>0</v>
          </cell>
          <cell r="F1461">
            <v>0</v>
          </cell>
        </row>
        <row r="1462">
          <cell r="A1462">
            <v>900032</v>
          </cell>
          <cell r="B1462" t="str">
            <v xml:space="preserve">  ‡Ÿ d¯m lÜt nËn nh¡                        </v>
          </cell>
          <cell r="C1462" t="str">
            <v xml:space="preserve">   m3  </v>
          </cell>
          <cell r="D1462">
            <v>239200</v>
          </cell>
          <cell r="E1462">
            <v>0</v>
          </cell>
          <cell r="F1462">
            <v>0</v>
          </cell>
        </row>
        <row r="1463">
          <cell r="A1463">
            <v>900033</v>
          </cell>
          <cell r="B1463" t="str">
            <v xml:space="preserve">  S¨n xu¶t kÆt c¶u th¾p cõéng ½æ cao        </v>
          </cell>
          <cell r="C1463" t="str">
            <v xml:space="preserve">   t¶n </v>
          </cell>
          <cell r="D1463">
            <v>13800000</v>
          </cell>
          <cell r="E1463">
            <v>0</v>
          </cell>
          <cell r="F1463">
            <v>0</v>
          </cell>
        </row>
        <row r="1464">
          <cell r="A1464">
            <v>900034</v>
          </cell>
          <cell r="B1464" t="str">
            <v xml:space="preserve">  L°p dúng kÆt c¶u th¾p cõéng ½æ cao        </v>
          </cell>
          <cell r="C1464" t="str">
            <v xml:space="preserve">   t¶n </v>
          </cell>
          <cell r="D1464">
            <v>1840000</v>
          </cell>
          <cell r="E1464">
            <v>0</v>
          </cell>
          <cell r="F1464">
            <v>0</v>
          </cell>
        </row>
        <row r="1465">
          <cell r="A1465">
            <v>900035</v>
          </cell>
          <cell r="B1465" t="str">
            <v xml:space="preserve">  CŸt træn nhúa ½õéng                       </v>
          </cell>
          <cell r="C1465" t="str">
            <v xml:space="preserve">   m3  </v>
          </cell>
          <cell r="D1465">
            <v>368000</v>
          </cell>
          <cell r="E1465">
            <v>0</v>
          </cell>
          <cell r="F1465">
            <v>0</v>
          </cell>
        </row>
        <row r="1466">
          <cell r="A1466">
            <v>900036</v>
          </cell>
          <cell r="B1466" t="str">
            <v xml:space="preserve">  Qu¾t Eboxy châng th¶m                 </v>
          </cell>
          <cell r="C1466" t="str">
            <v xml:space="preserve">   m2 </v>
          </cell>
          <cell r="D1466">
            <v>46000</v>
          </cell>
          <cell r="E1466">
            <v>0</v>
          </cell>
          <cell r="F1466">
            <v>0</v>
          </cell>
        </row>
        <row r="1467">
          <cell r="A1467">
            <v>900037</v>
          </cell>
          <cell r="B1467" t="str">
            <v xml:space="preserve">  HÎ thâng ½Üng mê cøa                      </v>
          </cell>
          <cell r="C1467" t="str">
            <v xml:space="preserve">    bæ    </v>
          </cell>
          <cell r="D1467">
            <v>46000000</v>
          </cell>
          <cell r="E1467">
            <v>0</v>
          </cell>
          <cell r="F1467">
            <v>0</v>
          </cell>
        </row>
        <row r="1468">
          <cell r="A1468">
            <v>900038</v>
          </cell>
          <cell r="B1468" t="str">
            <v xml:space="preserve">  ‡ºp bÅ táng ½·u càc                       </v>
          </cell>
          <cell r="C1468" t="str">
            <v xml:space="preserve">    càc   </v>
          </cell>
          <cell r="D1468">
            <v>13800</v>
          </cell>
          <cell r="E1468">
            <v>0</v>
          </cell>
          <cell r="F1468">
            <v>0</v>
          </cell>
        </row>
        <row r="1469">
          <cell r="A1469">
            <v>900039</v>
          </cell>
          <cell r="B1469" t="str">
            <v xml:space="preserve">  Thø tØnh càc                              </v>
          </cell>
          <cell r="C1469" t="str">
            <v xml:space="preserve">    càc   </v>
          </cell>
          <cell r="D1469">
            <v>16560000</v>
          </cell>
          <cell r="E1469">
            <v>0</v>
          </cell>
          <cell r="F1469">
            <v>0</v>
          </cell>
        </row>
        <row r="1470">
          <cell r="A1470">
            <v>900040</v>
          </cell>
          <cell r="B1470" t="str">
            <v xml:space="preserve">  Tõéng kÏnh khung gå                       </v>
          </cell>
          <cell r="C1470" t="str">
            <v xml:space="preserve">   m2 </v>
          </cell>
          <cell r="D1470">
            <v>230000</v>
          </cell>
          <cell r="E1470">
            <v>0</v>
          </cell>
          <cell r="F1470">
            <v>0</v>
          </cell>
        </row>
        <row r="1471">
          <cell r="A1471">
            <v>900041</v>
          </cell>
          <cell r="B1471" t="str">
            <v xml:space="preserve">  Th¾p kháng g×                             </v>
          </cell>
          <cell r="C1471" t="str">
            <v xml:space="preserve">   t¶n </v>
          </cell>
          <cell r="D1471">
            <v>29440000</v>
          </cell>
          <cell r="E1471">
            <v>0</v>
          </cell>
          <cell r="F1471">
            <v>0</v>
          </cell>
        </row>
        <row r="1472">
          <cell r="A1472">
            <v>900042</v>
          </cell>
          <cell r="B1472" t="str">
            <v xml:space="preserve">  Tõéng hoa bÅ táng                         </v>
          </cell>
          <cell r="C1472" t="str">
            <v xml:space="preserve">   m2 </v>
          </cell>
          <cell r="D1472">
            <v>78200</v>
          </cell>
          <cell r="E1472">
            <v>0</v>
          </cell>
          <cell r="F1472">
            <v>0</v>
          </cell>
        </row>
        <row r="1473">
          <cell r="A1473">
            <v>900043</v>
          </cell>
          <cell r="B1473" t="str">
            <v xml:space="preserve">  L¡m mŸi tán trŸng kÁm AUSNAm          </v>
          </cell>
          <cell r="C1473" t="str">
            <v xml:space="preserve">   m2 </v>
          </cell>
          <cell r="D1473">
            <v>138000</v>
          </cell>
          <cell r="E1473">
            <v>0</v>
          </cell>
          <cell r="F1473">
            <v>0</v>
          </cell>
        </row>
        <row r="1474">
          <cell r="A1474">
            <v>900044</v>
          </cell>
          <cell r="B1474" t="str">
            <v xml:space="preserve">  Buláng mÜng  D42                          </v>
          </cell>
          <cell r="C1474" t="str">
            <v xml:space="preserve">   CŸi   </v>
          </cell>
          <cell r="D1474">
            <v>55200</v>
          </cell>
          <cell r="E1474">
            <v>0</v>
          </cell>
          <cell r="F1474">
            <v>0</v>
          </cell>
        </row>
        <row r="1475">
          <cell r="A1475">
            <v>900045</v>
          </cell>
          <cell r="B1475" t="str">
            <v xml:space="preserve">  Xø lû mÜng cñ                             </v>
          </cell>
          <cell r="C1475" t="str">
            <v xml:space="preserve">   CŸi   </v>
          </cell>
          <cell r="D1475">
            <v>18400000</v>
          </cell>
          <cell r="E1475">
            <v>0</v>
          </cell>
          <cell r="F1475">
            <v>0</v>
          </cell>
        </row>
        <row r="1476">
          <cell r="A1476">
            <v>900046</v>
          </cell>
          <cell r="B1476" t="str">
            <v xml:space="preserve">  M¡i nh³n m´t BT NËn                       </v>
          </cell>
          <cell r="C1476" t="str">
            <v xml:space="preserve">   m2 </v>
          </cell>
          <cell r="D1476">
            <v>23000</v>
          </cell>
          <cell r="E1476">
            <v>0</v>
          </cell>
          <cell r="F1476">
            <v>0</v>
          </cell>
        </row>
        <row r="1477">
          <cell r="A1477">
            <v>900047</v>
          </cell>
          <cell r="B1477" t="str">
            <v xml:space="preserve">  GiÆng khoan + Bçm                     </v>
          </cell>
          <cell r="C1477" t="str">
            <v xml:space="preserve">   CŸi   </v>
          </cell>
          <cell r="D1477">
            <v>92000000</v>
          </cell>
          <cell r="E1477">
            <v>0</v>
          </cell>
          <cell r="F1477">
            <v>0</v>
          </cell>
        </row>
        <row r="1478">
          <cell r="A1478">
            <v>900048</v>
          </cell>
          <cell r="B1478" t="str">
            <v xml:space="preserve">  Khuán cøa k¾p                             </v>
          </cell>
          <cell r="C1478" t="str">
            <v xml:space="preserve">   m  </v>
          </cell>
          <cell r="D1478">
            <v>110400</v>
          </cell>
          <cell r="E1478">
            <v>0</v>
          </cell>
          <cell r="F1478">
            <v>0</v>
          </cell>
        </row>
        <row r="1479">
          <cell r="A1479">
            <v>900049</v>
          </cell>
          <cell r="B1479" t="str">
            <v xml:space="preserve">  Mua càc 200x200                           </v>
          </cell>
          <cell r="C1479" t="str">
            <v xml:space="preserve">   m  </v>
          </cell>
          <cell r="D1479">
            <v>82800</v>
          </cell>
          <cell r="E1479">
            <v>0</v>
          </cell>
          <cell r="F1479">
            <v>0</v>
          </cell>
        </row>
        <row r="1480">
          <cell r="A1480">
            <v>900050</v>
          </cell>
          <cell r="B1480" t="str">
            <v xml:space="preserve">  ‡Üng càc 200x200                          </v>
          </cell>
          <cell r="C1480" t="str">
            <v xml:space="preserve">   m  </v>
          </cell>
          <cell r="D1480">
            <v>27600</v>
          </cell>
          <cell r="E1480">
            <v>0</v>
          </cell>
          <cell r="F1480">
            <v>0</v>
          </cell>
        </row>
        <row r="1481">
          <cell r="A1481">
            <v>900051</v>
          </cell>
          <cell r="B1481" t="str">
            <v xml:space="preserve">  Mua càc 250x250                           </v>
          </cell>
          <cell r="C1481" t="str">
            <v xml:space="preserve">   m  </v>
          </cell>
          <cell r="D1481">
            <v>101200</v>
          </cell>
          <cell r="E1481">
            <v>0</v>
          </cell>
          <cell r="F1481">
            <v>0</v>
          </cell>
        </row>
        <row r="1482">
          <cell r="A1482">
            <v>900052</v>
          </cell>
          <cell r="B1482" t="str">
            <v xml:space="preserve">  ‡Üng càc 250x250                          </v>
          </cell>
          <cell r="C1482" t="str">
            <v xml:space="preserve">   m  </v>
          </cell>
          <cell r="D1482">
            <v>28980</v>
          </cell>
          <cell r="E1482">
            <v>0</v>
          </cell>
          <cell r="F1482">
            <v>0</v>
          </cell>
        </row>
        <row r="1483">
          <cell r="A1483">
            <v>900075</v>
          </cell>
          <cell r="B1483" t="str">
            <v xml:space="preserve">  âng câng BT D1000,L=5m,miÎng loe  (‡)     </v>
          </cell>
          <cell r="C1483" t="str">
            <v xml:space="preserve">  CŸi</v>
          </cell>
          <cell r="D1483">
            <v>2040000</v>
          </cell>
          <cell r="E1483">
            <v>0</v>
          </cell>
          <cell r="F1483">
            <v>0</v>
          </cell>
        </row>
        <row r="1484">
          <cell r="A1484">
            <v>900076</v>
          </cell>
          <cell r="B1484" t="str">
            <v xml:space="preserve">  âng câng BT D1000,L=1m,miÎng loe  (‡)     </v>
          </cell>
          <cell r="C1484" t="str">
            <v xml:space="preserve">  CŸi</v>
          </cell>
          <cell r="D1484">
            <v>438000</v>
          </cell>
          <cell r="E1484">
            <v>0</v>
          </cell>
          <cell r="F1484">
            <v>0</v>
          </cell>
        </row>
        <row r="1485">
          <cell r="A1485">
            <v>900077</v>
          </cell>
          <cell r="B1485" t="str">
            <v xml:space="preserve">  âng câng BT D1000,L=1m,miÎng b±ng (‡)     </v>
          </cell>
          <cell r="C1485" t="str">
            <v xml:space="preserve">  CŸi</v>
          </cell>
          <cell r="D1485">
            <v>398000</v>
          </cell>
          <cell r="E1485">
            <v>0</v>
          </cell>
          <cell r="F1485">
            <v>0</v>
          </cell>
        </row>
        <row r="1486">
          <cell r="A1486">
            <v>900078</v>
          </cell>
          <cell r="B1486" t="str">
            <v xml:space="preserve">  âng câng BT D1000,L=5m,miÎng loe  (B)     </v>
          </cell>
          <cell r="C1486" t="str">
            <v xml:space="preserve">  CŸi</v>
          </cell>
          <cell r="D1486">
            <v>1090000</v>
          </cell>
          <cell r="E1486">
            <v>0</v>
          </cell>
          <cell r="F1486">
            <v>0</v>
          </cell>
        </row>
        <row r="1487">
          <cell r="A1487">
            <v>900079</v>
          </cell>
          <cell r="B1487" t="str">
            <v xml:space="preserve">  âng câng BT D1000,L=1m,miÎng loe  (B)     </v>
          </cell>
          <cell r="C1487" t="str">
            <v xml:space="preserve">  CŸi</v>
          </cell>
          <cell r="D1487">
            <v>438000</v>
          </cell>
          <cell r="E1487">
            <v>0</v>
          </cell>
          <cell r="F1487">
            <v>0</v>
          </cell>
        </row>
        <row r="1488">
          <cell r="A1488">
            <v>900080</v>
          </cell>
          <cell r="B1488" t="str">
            <v xml:space="preserve">  âng câng BT D1000,L=1m,miÎng b±ng (B)     </v>
          </cell>
          <cell r="C1488" t="str">
            <v xml:space="preserve">  CŸi</v>
          </cell>
          <cell r="D1488">
            <v>398000</v>
          </cell>
          <cell r="E1488">
            <v>0</v>
          </cell>
          <cell r="F1488">
            <v>0</v>
          </cell>
        </row>
        <row r="1489">
          <cell r="A1489">
            <v>900081</v>
          </cell>
          <cell r="B1489" t="str">
            <v xml:space="preserve">  âng câng BT D800, L=5m,t¨i tràng ‡        </v>
          </cell>
          <cell r="C1489" t="str">
            <v xml:space="preserve">  CŸi</v>
          </cell>
          <cell r="D1489">
            <v>1440000</v>
          </cell>
          <cell r="E1489">
            <v>0</v>
          </cell>
          <cell r="F1489">
            <v>0</v>
          </cell>
        </row>
        <row r="1490">
          <cell r="A1490">
            <v>900082</v>
          </cell>
          <cell r="B1490" t="str">
            <v xml:space="preserve">  âng câng BT D800, L=1m,miÎng loe          </v>
          </cell>
          <cell r="C1490" t="str">
            <v xml:space="preserve">  CŸi</v>
          </cell>
          <cell r="D1490">
            <v>318000</v>
          </cell>
          <cell r="E1490">
            <v>0</v>
          </cell>
          <cell r="F1490">
            <v>0</v>
          </cell>
        </row>
        <row r="1491">
          <cell r="A1491">
            <v>900083</v>
          </cell>
          <cell r="B1491" t="str">
            <v xml:space="preserve">  âng câng BT D600, L=5m,miÎng loe  (‡)     </v>
          </cell>
          <cell r="C1491" t="str">
            <v xml:space="preserve">  CŸi</v>
          </cell>
          <cell r="D1491">
            <v>810000</v>
          </cell>
          <cell r="E1491">
            <v>0</v>
          </cell>
          <cell r="F1491">
            <v>0</v>
          </cell>
        </row>
        <row r="1492">
          <cell r="A1492">
            <v>900084</v>
          </cell>
          <cell r="B1492" t="str">
            <v xml:space="preserve">  âng câng BT D600, L=5m,miÎng loe  (C)     </v>
          </cell>
          <cell r="C1492" t="str">
            <v xml:space="preserve">  CŸi</v>
          </cell>
          <cell r="D1492">
            <v>780000</v>
          </cell>
          <cell r="E1492">
            <v>0</v>
          </cell>
          <cell r="F1492">
            <v>0</v>
          </cell>
        </row>
        <row r="1493">
          <cell r="A1493">
            <v>900085</v>
          </cell>
          <cell r="B1493" t="str">
            <v xml:space="preserve">  âng câng BT D400, L=4m,miÎng loe  (‡)     </v>
          </cell>
          <cell r="C1493" t="str">
            <v xml:space="preserve">  CŸi</v>
          </cell>
          <cell r="D1493">
            <v>344000</v>
          </cell>
          <cell r="E1493">
            <v>0</v>
          </cell>
          <cell r="F1493">
            <v>0</v>
          </cell>
        </row>
        <row r="1494">
          <cell r="A1494">
            <v>900086</v>
          </cell>
          <cell r="B1494" t="str">
            <v xml:space="preserve">  âng câng BT D400, L=2m,miÎng loe  (‡)     </v>
          </cell>
          <cell r="C1494" t="str">
            <v xml:space="preserve">  CŸi</v>
          </cell>
          <cell r="D1494">
            <v>172000</v>
          </cell>
          <cell r="E1494">
            <v>0</v>
          </cell>
          <cell r="F1494">
            <v>0</v>
          </cell>
        </row>
        <row r="1495">
          <cell r="A1495">
            <v>900087</v>
          </cell>
          <cell r="B1495" t="str">
            <v xml:space="preserve">  âng câng BT D400, L=4m,miÎng b±ng (‡)     </v>
          </cell>
          <cell r="C1495" t="str">
            <v xml:space="preserve">  CŸi</v>
          </cell>
          <cell r="D1495">
            <v>324000</v>
          </cell>
          <cell r="E1495">
            <v>0</v>
          </cell>
          <cell r="F1495">
            <v>0</v>
          </cell>
        </row>
        <row r="1496">
          <cell r="A1496">
            <v>900088</v>
          </cell>
          <cell r="B1496" t="str">
            <v xml:space="preserve">  âng câng BT D400, L=4m,miÎng loe  (C)     </v>
          </cell>
          <cell r="C1496" t="str">
            <v xml:space="preserve">  CŸi</v>
          </cell>
          <cell r="D1496">
            <v>344000</v>
          </cell>
          <cell r="E1496">
            <v>0</v>
          </cell>
          <cell r="F1496">
            <v>0</v>
          </cell>
        </row>
        <row r="1497">
          <cell r="A1497">
            <v>900089</v>
          </cell>
          <cell r="B1497" t="str">
            <v xml:space="preserve">  âng câng BT D400, L=4m,miÎng b±ng (C)     </v>
          </cell>
          <cell r="C1497" t="str">
            <v xml:space="preserve">  CŸi</v>
          </cell>
          <cell r="D1497">
            <v>324000</v>
          </cell>
          <cell r="E1497">
            <v>0</v>
          </cell>
          <cell r="F1497">
            <v>0</v>
          </cell>
        </row>
        <row r="1498">
          <cell r="A1498">
            <v>900090</v>
          </cell>
          <cell r="B1498" t="str">
            <v xml:space="preserve">  âng câng BT D400, L=2m,miÎng loe  (C)     </v>
          </cell>
          <cell r="C1498" t="str">
            <v xml:space="preserve">  CŸi</v>
          </cell>
          <cell r="D1498">
            <v>112000</v>
          </cell>
          <cell r="E1498">
            <v>0</v>
          </cell>
          <cell r="F1498">
            <v>0</v>
          </cell>
        </row>
        <row r="1499">
          <cell r="A1499">
            <v>900091</v>
          </cell>
          <cell r="B1499" t="str">
            <v xml:space="preserve">  âng câng BT D400, L=1m,miÎng b±ng (C)     </v>
          </cell>
          <cell r="C1499" t="str">
            <v xml:space="preserve">  CŸi</v>
          </cell>
          <cell r="D1499">
            <v>80000</v>
          </cell>
          <cell r="E1499">
            <v>0</v>
          </cell>
          <cell r="F1499">
            <v>0</v>
          </cell>
        </row>
        <row r="1500">
          <cell r="A1500">
            <v>900092</v>
          </cell>
          <cell r="B1500" t="str">
            <v xml:space="preserve">  âng câng BT D400, L=4m,miÎng loe  (B)     </v>
          </cell>
          <cell r="C1500" t="str">
            <v xml:space="preserve">  CŸi</v>
          </cell>
          <cell r="D1500">
            <v>334000</v>
          </cell>
          <cell r="E1500">
            <v>0</v>
          </cell>
          <cell r="F1500">
            <v>0</v>
          </cell>
        </row>
        <row r="1501">
          <cell r="A1501">
            <v>900093</v>
          </cell>
          <cell r="B1501" t="str">
            <v xml:space="preserve">  âng câng BT D400, L=4m,miÎng b±ng (B)     </v>
          </cell>
          <cell r="C1501" t="str">
            <v xml:space="preserve">  CŸi</v>
          </cell>
          <cell r="D1501">
            <v>314000</v>
          </cell>
          <cell r="E1501">
            <v>0</v>
          </cell>
          <cell r="F1501">
            <v>0</v>
          </cell>
        </row>
        <row r="1502">
          <cell r="A1502">
            <v>900094</v>
          </cell>
          <cell r="B1502" t="str">
            <v xml:space="preserve">  âng câng BT D300, L=1m,t¨i tràng ‡        </v>
          </cell>
          <cell r="C1502" t="str">
            <v xml:space="preserve">  CŸi</v>
          </cell>
          <cell r="D1502">
            <v>48000</v>
          </cell>
          <cell r="E1502">
            <v>0</v>
          </cell>
          <cell r="F1502">
            <v>0</v>
          </cell>
        </row>
        <row r="1503">
          <cell r="A1503">
            <v>900095</v>
          </cell>
          <cell r="B1503" t="str">
            <v xml:space="preserve">  âng câng BT D300, L=1m,t¨i tràng C        </v>
          </cell>
          <cell r="C1503" t="str">
            <v xml:space="preserve">  CŸi</v>
          </cell>
          <cell r="D1503">
            <v>48000</v>
          </cell>
          <cell r="E1503">
            <v>0</v>
          </cell>
          <cell r="F1503">
            <v>0</v>
          </cell>
        </row>
        <row r="1504">
          <cell r="A1504">
            <v>900096</v>
          </cell>
          <cell r="B1504" t="str">
            <v xml:space="preserve">  âng câng BT D300, L=1m,t¨i tràng B        </v>
          </cell>
          <cell r="C1504" t="str">
            <v xml:space="preserve">  CŸi</v>
          </cell>
          <cell r="D1504">
            <v>38000</v>
          </cell>
          <cell r="E1504">
            <v>0</v>
          </cell>
          <cell r="F1504">
            <v>0</v>
          </cell>
        </row>
        <row r="1505">
          <cell r="A1505">
            <v>900097</v>
          </cell>
          <cell r="B1505" t="str">
            <v xml:space="preserve">  ‡Æ câng  D1000                            </v>
          </cell>
          <cell r="C1505" t="str">
            <v xml:space="preserve">  CŸi</v>
          </cell>
          <cell r="D1505">
            <v>90000</v>
          </cell>
          <cell r="E1505">
            <v>0</v>
          </cell>
          <cell r="F1505">
            <v>0</v>
          </cell>
        </row>
        <row r="1506">
          <cell r="A1506">
            <v>900098</v>
          </cell>
          <cell r="B1506" t="str">
            <v xml:space="preserve">  ‡Æ câng  D800                             </v>
          </cell>
          <cell r="C1506" t="str">
            <v xml:space="preserve">  CŸi</v>
          </cell>
          <cell r="D1506">
            <v>60000</v>
          </cell>
          <cell r="E1506">
            <v>0</v>
          </cell>
          <cell r="F1506">
            <v>0</v>
          </cell>
        </row>
        <row r="1507">
          <cell r="A1507">
            <v>900099</v>
          </cell>
          <cell r="B1507" t="str">
            <v xml:space="preserve">  ‡Æ câng  D600                             </v>
          </cell>
          <cell r="C1507" t="str">
            <v xml:space="preserve">  CŸi</v>
          </cell>
          <cell r="D1507">
            <v>44000</v>
          </cell>
          <cell r="E1507">
            <v>0</v>
          </cell>
          <cell r="F1507">
            <v>0</v>
          </cell>
        </row>
        <row r="1508">
          <cell r="A1508">
            <v>900100</v>
          </cell>
          <cell r="B1508" t="str">
            <v xml:space="preserve">  ‡Æ câng  D400                             </v>
          </cell>
          <cell r="C1508" t="str">
            <v xml:space="preserve">  CŸi</v>
          </cell>
          <cell r="D1508">
            <v>22000</v>
          </cell>
          <cell r="E1508">
            <v>0</v>
          </cell>
          <cell r="F1508">
            <v>0</v>
          </cell>
        </row>
        <row r="1509">
          <cell r="A1509">
            <v>900101</v>
          </cell>
          <cell r="B1509" t="str">
            <v xml:space="preserve">  L‡ âng câng BT D1000,L=5m             </v>
          </cell>
          <cell r="C1509" t="str">
            <v xml:space="preserve">  CŸi</v>
          </cell>
          <cell r="D1509">
            <v>200000</v>
          </cell>
          <cell r="E1509">
            <v>40000</v>
          </cell>
          <cell r="F1509">
            <v>0</v>
          </cell>
        </row>
        <row r="1510">
          <cell r="A1510">
            <v>900102</v>
          </cell>
          <cell r="B1510" t="str">
            <v xml:space="preserve">  L‡ âng câng BT D1000,L=1m             </v>
          </cell>
          <cell r="C1510" t="str">
            <v xml:space="preserve">  CŸi</v>
          </cell>
          <cell r="D1510">
            <v>43000</v>
          </cell>
          <cell r="E1510">
            <v>8000</v>
          </cell>
          <cell r="F1510">
            <v>0</v>
          </cell>
        </row>
        <row r="1511">
          <cell r="A1511">
            <v>900103</v>
          </cell>
          <cell r="B1511" t="str">
            <v xml:space="preserve">  L‡ âng câng BT D800, L=5m             </v>
          </cell>
          <cell r="C1511" t="str">
            <v xml:space="preserve">  CŸi</v>
          </cell>
          <cell r="D1511">
            <v>140000</v>
          </cell>
          <cell r="E1511">
            <v>40000</v>
          </cell>
          <cell r="F1511">
            <v>0</v>
          </cell>
        </row>
        <row r="1512">
          <cell r="A1512">
            <v>900104</v>
          </cell>
          <cell r="B1512" t="str">
            <v xml:space="preserve">  L‡ âng câng BT D800, L=1m             </v>
          </cell>
          <cell r="C1512" t="str">
            <v xml:space="preserve">  CŸi</v>
          </cell>
          <cell r="D1512">
            <v>31000</v>
          </cell>
          <cell r="E1512">
            <v>8000</v>
          </cell>
          <cell r="F1512">
            <v>0</v>
          </cell>
        </row>
        <row r="1513">
          <cell r="A1513">
            <v>900105</v>
          </cell>
          <cell r="B1513" t="str">
            <v xml:space="preserve">  L‡ âng câng BT D600, L=5m             </v>
          </cell>
          <cell r="C1513" t="str">
            <v xml:space="preserve">  CŸi</v>
          </cell>
          <cell r="D1513">
            <v>78000</v>
          </cell>
          <cell r="E1513">
            <v>40000</v>
          </cell>
          <cell r="F1513">
            <v>0</v>
          </cell>
        </row>
        <row r="1514">
          <cell r="A1514">
            <v>900106</v>
          </cell>
          <cell r="B1514" t="str">
            <v xml:space="preserve">  L‡ âng câng BT D400, L=4m             </v>
          </cell>
          <cell r="C1514" t="str">
            <v xml:space="preserve">  CŸi</v>
          </cell>
          <cell r="D1514">
            <v>32000</v>
          </cell>
          <cell r="E1514">
            <v>30000</v>
          </cell>
          <cell r="F1514">
            <v>0</v>
          </cell>
        </row>
        <row r="1515">
          <cell r="A1515">
            <v>900107</v>
          </cell>
          <cell r="B1515" t="str">
            <v xml:space="preserve">  L‡ âng câng BT D400, L=2m             </v>
          </cell>
          <cell r="C1515" t="str">
            <v xml:space="preserve">  CŸi</v>
          </cell>
          <cell r="D1515">
            <v>16000</v>
          </cell>
          <cell r="E1515">
            <v>15000</v>
          </cell>
          <cell r="F1515">
            <v>0</v>
          </cell>
        </row>
        <row r="1516">
          <cell r="A1516">
            <v>900108</v>
          </cell>
          <cell r="B1516" t="str">
            <v xml:space="preserve">  L‡ âng câng BT D400, L=1m             </v>
          </cell>
          <cell r="C1516" t="str">
            <v xml:space="preserve">  CŸi</v>
          </cell>
          <cell r="D1516">
            <v>7500</v>
          </cell>
          <cell r="E1516">
            <v>8000</v>
          </cell>
          <cell r="F1516">
            <v>0</v>
          </cell>
        </row>
        <row r="1517">
          <cell r="A1517">
            <v>900109</v>
          </cell>
          <cell r="B1517" t="str">
            <v xml:space="preserve">  L‡ âng câng BT D300, L=1m             </v>
          </cell>
          <cell r="C1517" t="str">
            <v xml:space="preserve">  CŸi</v>
          </cell>
          <cell r="D1517">
            <v>4200</v>
          </cell>
          <cell r="E1517">
            <v>8000</v>
          </cell>
          <cell r="F1517">
            <v>0</v>
          </cell>
        </row>
        <row r="1518">
          <cell r="A1518">
            <v>900110</v>
          </cell>
          <cell r="B1518" t="str">
            <v xml:space="preserve">  L‡ ‡Æ câng  D1000                         </v>
          </cell>
          <cell r="C1518" t="str">
            <v xml:space="preserve">  CŸi</v>
          </cell>
          <cell r="D1518">
            <v>0</v>
          </cell>
          <cell r="E1518">
            <v>3110</v>
          </cell>
          <cell r="F1518">
            <v>0</v>
          </cell>
        </row>
        <row r="1519">
          <cell r="A1519">
            <v>900111</v>
          </cell>
          <cell r="B1519" t="str">
            <v xml:space="preserve">  L‡ ‡Æ câng  D800                          </v>
          </cell>
          <cell r="C1519" t="str">
            <v xml:space="preserve">  CŸi</v>
          </cell>
          <cell r="D1519">
            <v>0</v>
          </cell>
          <cell r="E1519">
            <v>2980</v>
          </cell>
          <cell r="F1519">
            <v>0</v>
          </cell>
        </row>
        <row r="1520">
          <cell r="A1520">
            <v>900112</v>
          </cell>
          <cell r="B1520" t="str">
            <v xml:space="preserve">  L‡ ‡Æ câng  D600                          </v>
          </cell>
          <cell r="C1520" t="str">
            <v xml:space="preserve">  CŸi</v>
          </cell>
          <cell r="D1520">
            <v>0</v>
          </cell>
          <cell r="E1520">
            <v>2670</v>
          </cell>
          <cell r="F1520">
            <v>0</v>
          </cell>
        </row>
        <row r="1521">
          <cell r="A1521">
            <v>900113</v>
          </cell>
          <cell r="B1521" t="str">
            <v xml:space="preserve">  L‡ ‡Æ câng  D400                          </v>
          </cell>
          <cell r="C1521" t="str">
            <v xml:space="preserve">  CŸi</v>
          </cell>
          <cell r="D1521">
            <v>0</v>
          </cell>
          <cell r="E1521">
            <v>2320</v>
          </cell>
          <cell r="F1521">
            <v>0</v>
          </cell>
        </row>
        <row r="1522">
          <cell r="A1522">
            <v>900200</v>
          </cell>
          <cell r="B1522" t="str">
            <v xml:space="preserve">  ‡ºp nhŸm BT                               </v>
          </cell>
          <cell r="C1522" t="str">
            <v>cáng</v>
          </cell>
          <cell r="D1522">
            <v>0</v>
          </cell>
          <cell r="E1522">
            <v>12500</v>
          </cell>
          <cell r="F1522">
            <v>0</v>
          </cell>
        </row>
        <row r="1523">
          <cell r="A1523">
            <v>900210</v>
          </cell>
          <cell r="B1523" t="str">
            <v xml:space="preserve">  Cøa lõèi th¾p                             </v>
          </cell>
          <cell r="C1523" t="str">
            <v>m2</v>
          </cell>
          <cell r="D1523">
            <v>40000</v>
          </cell>
          <cell r="E1523">
            <v>0</v>
          </cell>
          <cell r="F1523">
            <v>0</v>
          </cell>
        </row>
        <row r="1524">
          <cell r="A1524">
            <v>900220</v>
          </cell>
          <cell r="B1524" t="str">
            <v xml:space="preserve">  PhŸ dë kÆt c¶u bÅ táng tõéng, mÜng        </v>
          </cell>
          <cell r="C1524" t="str">
            <v>m3</v>
          </cell>
          <cell r="D1524">
            <v>40000</v>
          </cell>
          <cell r="E1524">
            <v>0</v>
          </cell>
          <cell r="F1524">
            <v>0</v>
          </cell>
        </row>
        <row r="1525">
          <cell r="A1525">
            <v>900230</v>
          </cell>
          <cell r="B1525" t="str">
            <v xml:space="preserve">  PhŸ dë kÆt c¶u bÅ táng nËn                </v>
          </cell>
          <cell r="C1525" t="str">
            <v>m3</v>
          </cell>
          <cell r="D1525">
            <v>40000</v>
          </cell>
          <cell r="E1525">
            <v>0</v>
          </cell>
          <cell r="F1525">
            <v>0</v>
          </cell>
        </row>
        <row r="1526">
          <cell r="A1526">
            <v>900080</v>
          </cell>
          <cell r="B1526" t="str">
            <v xml:space="preserve">  CŸt ½·m ch´t                              </v>
          </cell>
          <cell r="C1526" t="str">
            <v>m3</v>
          </cell>
          <cell r="D1526">
            <v>30000</v>
          </cell>
          <cell r="E1526">
            <v>3200</v>
          </cell>
          <cell r="F1526">
            <v>800</v>
          </cell>
        </row>
        <row r="1527">
          <cell r="A1527">
            <v>900081</v>
          </cell>
          <cell r="B1527" t="str">
            <v xml:space="preserve">  Cøa nhúa</v>
          </cell>
          <cell r="C1527" t="str">
            <v>m2</v>
          </cell>
          <cell r="D1527">
            <v>150000</v>
          </cell>
          <cell r="E1527">
            <v>0</v>
          </cell>
          <cell r="F1527">
            <v>0</v>
          </cell>
        </row>
        <row r="1528">
          <cell r="A1528" t="str">
            <v>eof</v>
          </cell>
        </row>
      </sheetData>
      <sheetData sheetId="1"/>
      <sheetData sheetId="2"/>
      <sheetData sheetId="3"/>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sheetName val="PS giam"/>
      <sheetName val="phat sinh"/>
      <sheetName val="Vach + lanh to"/>
      <sheetName val="sua doi"/>
      <sheetName val="ca may"/>
      <sheetName val="Chiet tinh"/>
      <sheetName val="BeTong"/>
      <sheetName val="Vua"/>
      <sheetName val="DGia"/>
      <sheetName val="00000000"/>
      <sheetName val="1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XL4Poppy"/>
    </sheetNames>
    <sheetDataSet>
      <sheetData sheetId="0" refreshError="1"/>
      <sheetData sheetId="1" refreshError="1"/>
      <sheetData sheetId="2" refreshError="1"/>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QT"/>
      <sheetName val="bia"/>
      <sheetName val="THTT"/>
      <sheetName val="TH"/>
      <sheetName val="TH§Z6Kv"/>
      <sheetName val="VLNCZ6kV"/>
      <sheetName val="CTDZ 6kV"/>
      <sheetName val="THTBA"/>
      <sheetName val="VLNCTBA"/>
      <sheetName val="CTTBA"/>
      <sheetName val="THdz0,4"/>
      <sheetName val="Vlncdz0,4cto"/>
      <sheetName val="CTDZ 0.4+cto"/>
      <sheetName val="TH6- 1"/>
      <sheetName val="vlnc6-1"/>
      <sheetName val="ct6-1"/>
      <sheetName val="THTBA-1"/>
      <sheetName val="vlnctba-1"/>
      <sheetName val="cttba-1"/>
      <sheetName val="th0,4-1"/>
      <sheetName val="vlnc0,4cto-1"/>
      <sheetName val="ct0,4cto-1"/>
      <sheetName val="vc"/>
      <sheetName val="CTbe tong"/>
      <sheetName val="Trongluong"/>
      <sheetName val="XXXXXXXX"/>
      <sheetName val="XXXXXXX0"/>
      <sheetName val="XL4Poppy"/>
      <sheetName val="CTDZ 0_4_ct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 val="MSMED ACT 2006"/>
      <sheetName val="Related Party Info"/>
      <sheetName val="EWIP PROJECT WISE"/>
      <sheetName val="DWIP"/>
      <sheetName val="FACILITIES"/>
      <sheetName val="Blanket Code"/>
      <sheetName val="AUD. REM."/>
      <sheetName val="VRS"/>
      <sheetName val="Gratuity"/>
      <sheetName val="Gratuity (2)"/>
      <sheetName val="project overheads-Y-Y"/>
      <sheetName val="project overheads-Q-Q"/>
      <sheetName val="Comfort letter"/>
      <sheetName val="NELP Liability"/>
      <sheetName val="LD"/>
      <sheetName val="MWP"/>
      <sheetName val="Capital Commitment"/>
      <sheetName val="PRIOR PERIOD DETAILS"/>
      <sheetName val="Misc Receipts"/>
      <sheetName val="Details of sec. 217(2A)"/>
      <sheetName val="Circular Compliance report "/>
      <sheetName val="Variation Statement-Y-Y "/>
      <sheetName val="Variation Statement-Q-Q"/>
      <sheetName val="STATEWISE INVESTMENT"/>
      <sheetName val="Carrying Value"/>
      <sheetName val="DRE"/>
      <sheetName val="Cont Liability"/>
      <sheetName val="Cont Asset "/>
      <sheetName val="CARO"/>
      <sheetName val="Capital Contracts"/>
      <sheetName val="Bank Guarantee"/>
      <sheetName val="Letter of Credit"/>
      <sheetName val="PV Format"/>
      <sheetName val="S-I(Summary)"/>
      <sheetName val="S-II (Month wise Crude)"/>
      <sheetName val="S-III (Ref. wise Crude)"/>
      <sheetName val="S-IV (Month wise Gas)"/>
      <sheetName val="S-V (Party wise Gas)"/>
      <sheetName val="S-VI (Month wise VAP)"/>
      <sheetName val="S-VII (Party wise VAP)"/>
      <sheetName val="S-VIII (Excise Recon)"/>
      <sheetName val="S-IX (Liab. Recon.)"/>
      <sheetName val="S-X A (DISC-CRUDE)"/>
      <sheetName val="S-X B (DISC-LPG)"/>
      <sheetName val="S-X C (DISC-SKO)"/>
      <sheetName val="S-XI (Cess &amp; Royalty)"/>
      <sheetName val="S-XI (Prior Period)"/>
      <sheetName val="S-XII VAT Details"/>
      <sheetName val="S-XIII Variation"/>
      <sheetName val="S-XIV Profit Petro"/>
      <sheetName val="S-XV PEL Sales"/>
      <sheetName val="S-XVI Cotexcheq"/>
      <sheetName val="Crude Tally"/>
      <sheetName val="Gas Tally"/>
      <sheetName val="VAP Tally"/>
      <sheetName val="SD-I (YWD)"/>
      <sheetName val="SD-II (&gt;&lt;)"/>
      <sheetName val="SD-III (PDD)"/>
      <sheetName val="SD-IV (PDD-II)"/>
      <sheetName val="CS-I (Cl. Stock) "/>
      <sheetName val="CS-II (Cl. Stock)"/>
      <sheetName val="CS-III (Cl. Stock) "/>
      <sheetName val="CS-IV(INSTALLATION WISE CL.ST)"/>
      <sheetName val="HZR DETAILS"/>
      <sheetName val="ANK DETAILS"/>
      <sheetName val="RJY On Off Summary"/>
      <sheetName val="RJY S-I(Onshore)"/>
      <sheetName val="RJY S-I(Offshore)"/>
      <sheetName val="Sales Consol."/>
      <sheetName val="Survey"/>
      <sheetName val="Exploratory"/>
      <sheetName val="Development"/>
      <sheetName val="MIT"/>
      <sheetName val="CAP_FROM_HQR"/>
      <sheetName val="ASSETS SOLD-DISCARDED"/>
      <sheetName val="FTA"/>
      <sheetName val="EXP_SC_ST"/>
      <sheetName val="DONATION_CONT"/>
      <sheetName val="Exp In out"/>
      <sheetName val="provisions (2)"/>
      <sheetName val="prov recon"/>
      <sheetName val="Separated_EMP"/>
      <sheetName val="Intt income"/>
      <sheetName val="intt Exp"/>
      <sheetName val="Loan- interest details"/>
      <sheetName val="T-1-Dry wells"/>
      <sheetName val="T-2-DRE"/>
      <sheetName val="T-3-Books, Mobile, Tax on NMP"/>
      <sheetName val="T-4-Assets Sales Value"/>
      <sheetName val="T-5-PriorPeriod"/>
      <sheetName val="T-6-Donation"/>
      <sheetName val="T-7-Contribution"/>
      <sheetName val="T-8-Prov Recon"/>
      <sheetName val="T-9-F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q2"/>
      <sheetName val="q3"/>
      <sheetName val="Sheet11"/>
      <sheetName val="Sheet12"/>
      <sheetName val="Sheet13"/>
      <sheetName val="Sheet14"/>
      <sheetName val="Sheet15"/>
      <sheetName val="Sheet16"/>
      <sheetName val="00000000"/>
      <sheetName val="Hoan thanh"/>
      <sheetName val="Khoach"/>
      <sheetName val="hoan th 15"/>
      <sheetName val="Khoach 15"/>
      <sheetName val="HT 22"/>
      <sheetName val="KH 22"/>
      <sheetName val="KH29"/>
      <sheetName val="KH T8"/>
      <sheetName val="T8"/>
      <sheetName val="T7"/>
      <sheetName val="Kh48"/>
      <sheetName val="Ht 48"/>
      <sheetName val="Ht128"/>
      <sheetName val="ht12"/>
      <sheetName val="Kh 12"/>
      <sheetName val="ht 20-10"/>
      <sheetName val="kh20-10"/>
      <sheetName val="Kh 6-10"/>
      <sheetName val="06-10"/>
      <sheetName val="29-9"/>
      <sheetName val="22-9"/>
      <sheetName val="16-9"/>
      <sheetName val="8-9"/>
      <sheetName val="1-9"/>
      <sheetName val="26-8"/>
      <sheetName val="n198"/>
      <sheetName val="kh128"/>
      <sheetName val="HT29"/>
      <sheetName val="XL4Poppy"/>
      <sheetName val="DIV-Net period"/>
      <sheetName val="U201"/>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M44">
            <v>1</v>
          </cell>
          <cell r="AN44">
            <v>18.2</v>
          </cell>
          <cell r="AO44">
            <v>8.1999999999999993</v>
          </cell>
          <cell r="AQ44">
            <v>42.86</v>
          </cell>
          <cell r="AR44">
            <v>85.37</v>
          </cell>
          <cell r="AT44">
            <v>780</v>
          </cell>
          <cell r="AU44">
            <v>700</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L66" t="str">
            <v>500</v>
          </cell>
          <cell r="AM66">
            <v>1</v>
          </cell>
          <cell r="AN66">
            <v>17.2</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ability"/>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合成単価作成・-BLDG"/>
      <sheetName val="合成単価作成__BLDG"/>
    </sheetNames>
    <sheetDataSet>
      <sheetData sheetId="0" refreshError="1"/>
      <sheetData sheetId="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vva"/>
      <sheetName val="PY3"/>
      <sheetName val="Panna-Mukta"/>
      <sheetName val="Tapti"/>
      <sheetName val="1st qtr"/>
      <sheetName val="4th qtr"/>
      <sheetName val="3rd qtr"/>
      <sheetName val="Qtrly figs"/>
      <sheetName val="reconc.fig."/>
      <sheetName val="Annexure-6d"/>
      <sheetName val="Annexure-6e"/>
      <sheetName val="Annexure-6f"/>
      <sheetName val="Annexure-6g"/>
      <sheetName val="Annexure-6h "/>
      <sheetName val="Annexure-6i"/>
      <sheetName val="Annexure-6j"/>
      <sheetName val="Annexure-6k"/>
      <sheetName val="Annexure-6l"/>
      <sheetName val="Annexure-6m"/>
      <sheetName val="Half_yrl gas uti"/>
      <sheetName val="2ND Q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vva"/>
      <sheetName val="PY3"/>
      <sheetName val="Panna-Mukta"/>
      <sheetName val="Tapti"/>
      <sheetName val="CB-OS2"/>
      <sheetName val="1st qtr"/>
      <sheetName val="2ND QTR"/>
      <sheetName val="3rd qtr"/>
      <sheetName val="4th qtr"/>
      <sheetName val="Qtrly figs"/>
      <sheetName val="reconc.fig."/>
      <sheetName val="Annexure-6d"/>
      <sheetName val="Annexure-6e"/>
      <sheetName val="Annexure-6f"/>
      <sheetName val="Annexure-6g"/>
      <sheetName val="Annexure-6h "/>
      <sheetName val="Annexure-6h chart"/>
      <sheetName val="Annexure-6i"/>
      <sheetName val="Annexure-6j"/>
      <sheetName val="Annexure-6k"/>
      <sheetName val="Annexure-6l"/>
      <sheetName val="Annexure-6l (pro water)"/>
      <sheetName val="Annexure-6m"/>
      <sheetName val="Half_yrl gas uti"/>
      <sheetName val="oil achv"/>
      <sheetName val="Gas pro achv"/>
      <sheetName val="gas sale achv "/>
    </sheetNames>
    <sheetDataSet>
      <sheetData sheetId="0"/>
      <sheetData sheetId="1">
        <row r="7">
          <cell r="X7">
            <v>2.4969999999999999</v>
          </cell>
        </row>
      </sheetData>
      <sheetData sheetId="2"/>
      <sheetData sheetId="3"/>
      <sheetData sheetId="4"/>
      <sheetData sheetId="5"/>
      <sheetData sheetId="6"/>
      <sheetData sheetId="7"/>
      <sheetData sheetId="8"/>
      <sheetData sheetId="9"/>
      <sheetData sheetId="10">
        <row r="1">
          <cell r="B1" t="str">
            <v xml:space="preserve">                  Reconcilled  Production Performance          </v>
          </cell>
        </row>
        <row r="3">
          <cell r="A3" t="str">
            <v xml:space="preserve">       Oil &amp; Gas Production and Sales Performance May -2006</v>
          </cell>
        </row>
        <row r="5">
          <cell r="A5" t="str">
            <v>Product &amp; Unit</v>
          </cell>
          <cell r="B5" t="str">
            <v>Plan/Actuals</v>
          </cell>
          <cell r="C5" t="str">
            <v xml:space="preserve">           Reconcilled Oil / Gas Production &amp; Sales for May - 2006</v>
          </cell>
        </row>
        <row r="6">
          <cell r="C6" t="str">
            <v xml:space="preserve"> Ravva</v>
          </cell>
          <cell r="F6" t="str">
            <v>PY-3</v>
          </cell>
          <cell r="I6" t="str">
            <v>Panna &amp; Mukta</v>
          </cell>
          <cell r="L6" t="str">
            <v>Tapti(Condensate)</v>
          </cell>
          <cell r="O6" t="str">
            <v>Total Offshore JV(PSC)</v>
          </cell>
        </row>
        <row r="7">
          <cell r="C7" t="str">
            <v>Plan</v>
          </cell>
          <cell r="D7" t="str">
            <v>Actual</v>
          </cell>
          <cell r="E7" t="str">
            <v xml:space="preserve">Ach. % </v>
          </cell>
          <cell r="F7" t="str">
            <v>Plan</v>
          </cell>
          <cell r="G7" t="str">
            <v>Actual</v>
          </cell>
          <cell r="H7" t="str">
            <v xml:space="preserve">Ach. % </v>
          </cell>
          <cell r="I7" t="str">
            <v>Plan</v>
          </cell>
          <cell r="J7" t="str">
            <v>Actual</v>
          </cell>
          <cell r="K7" t="str">
            <v xml:space="preserve">Ach % </v>
          </cell>
          <cell r="L7" t="str">
            <v>Plan</v>
          </cell>
          <cell r="M7" t="str">
            <v>Actual</v>
          </cell>
          <cell r="N7" t="str">
            <v>Ach.    %</v>
          </cell>
          <cell r="O7" t="str">
            <v>Plan</v>
          </cell>
          <cell r="P7" t="str">
            <v>Actual</v>
          </cell>
          <cell r="Q7" t="str">
            <v>Ach.    %</v>
          </cell>
        </row>
        <row r="8">
          <cell r="A8" t="str">
            <v>OIL  (MT)</v>
          </cell>
          <cell r="B8" t="str">
            <v>Production</v>
          </cell>
          <cell r="C8">
            <v>188480</v>
          </cell>
          <cell r="D8">
            <v>172055</v>
          </cell>
          <cell r="E8">
            <v>91.285547538200333</v>
          </cell>
          <cell r="F8">
            <v>11005.576208178438</v>
          </cell>
          <cell r="G8">
            <v>10081</v>
          </cell>
          <cell r="H8">
            <v>91.599020435737216</v>
          </cell>
          <cell r="I8">
            <v>158421.05263157896</v>
          </cell>
          <cell r="J8">
            <v>159134.85559020206</v>
          </cell>
          <cell r="K8">
            <v>100.45057329614083</v>
          </cell>
          <cell r="L8">
            <v>24207.21374969741</v>
          </cell>
          <cell r="M8">
            <v>25613.726339653713</v>
          </cell>
          <cell r="N8">
            <v>105.81030350910949</v>
          </cell>
          <cell r="O8">
            <v>357906.62883975741</v>
          </cell>
          <cell r="P8">
            <v>341270.85559020203</v>
          </cell>
          <cell r="Q8">
            <v>95.351923683703674</v>
          </cell>
        </row>
        <row r="9">
          <cell r="B9" t="str">
            <v>Despatch        (Bill of Lading)</v>
          </cell>
          <cell r="D9">
            <v>141085</v>
          </cell>
          <cell r="G9">
            <v>10245</v>
          </cell>
          <cell r="J9">
            <v>0</v>
          </cell>
          <cell r="P9">
            <v>151330</v>
          </cell>
        </row>
        <row r="10">
          <cell r="A10" t="str">
            <v>GAS (SCM)</v>
          </cell>
          <cell r="B10" t="str">
            <v>Production</v>
          </cell>
          <cell r="C10">
            <v>57282564.383561656</v>
          </cell>
          <cell r="D10">
            <v>69785776</v>
          </cell>
          <cell r="E10">
            <v>121.82725538039352</v>
          </cell>
          <cell r="F10">
            <v>2515000</v>
          </cell>
          <cell r="G10">
            <v>2358000</v>
          </cell>
          <cell r="H10">
            <v>93.757455268389663</v>
          </cell>
          <cell r="I10">
            <v>192581056.20841005</v>
          </cell>
          <cell r="J10">
            <v>180708286</v>
          </cell>
          <cell r="K10">
            <v>93.834923100867499</v>
          </cell>
          <cell r="L10">
            <v>382188871.58431268</v>
          </cell>
          <cell r="M10">
            <v>383728538</v>
          </cell>
          <cell r="N10">
            <v>100.40285485270799</v>
          </cell>
          <cell r="O10">
            <v>634567492.17628431</v>
          </cell>
          <cell r="P10">
            <v>636580600</v>
          </cell>
          <cell r="Q10">
            <v>100.317240931585</v>
          </cell>
        </row>
        <row r="11">
          <cell r="B11" t="str">
            <v xml:space="preserve">Despatch       </v>
          </cell>
          <cell r="C11">
            <v>52700000</v>
          </cell>
          <cell r="D11">
            <v>63643905</v>
          </cell>
          <cell r="E11">
            <v>120.76642314990512</v>
          </cell>
          <cell r="I11">
            <v>176780404.9270848</v>
          </cell>
          <cell r="J11">
            <v>171849214</v>
          </cell>
          <cell r="K11">
            <v>97.210555700945065</v>
          </cell>
          <cell r="L11">
            <v>373835480.67393464</v>
          </cell>
          <cell r="M11">
            <v>377655444</v>
          </cell>
          <cell r="N11">
            <v>101.02183006256627</v>
          </cell>
          <cell r="O11">
            <v>603315885.60101938</v>
          </cell>
          <cell r="P11">
            <v>613148563</v>
          </cell>
          <cell r="Q11">
            <v>101.62977266696457</v>
          </cell>
        </row>
        <row r="12">
          <cell r="B12" t="str">
            <v>Internal Use</v>
          </cell>
          <cell r="D12">
            <v>3760539</v>
          </cell>
          <cell r="G12">
            <v>152000</v>
          </cell>
          <cell r="J12">
            <v>6619057</v>
          </cell>
          <cell r="M12">
            <v>5058389</v>
          </cell>
          <cell r="P12">
            <v>15589985</v>
          </cell>
        </row>
        <row r="13">
          <cell r="B13" t="str">
            <v>Gas flaring</v>
          </cell>
          <cell r="D13">
            <v>67310.000000000015</v>
          </cell>
          <cell r="G13">
            <v>2206000</v>
          </cell>
          <cell r="J13">
            <v>2240011</v>
          </cell>
          <cell r="M13">
            <v>1014725.0000000001</v>
          </cell>
          <cell r="P13">
            <v>5528046</v>
          </cell>
        </row>
        <row r="14">
          <cell r="B14" t="str">
            <v>Normal Loss</v>
          </cell>
          <cell r="D14">
            <v>2314022</v>
          </cell>
          <cell r="P14">
            <v>2314022</v>
          </cell>
        </row>
        <row r="16">
          <cell r="A16" t="str">
            <v>Product &amp; Unit</v>
          </cell>
          <cell r="B16" t="str">
            <v>Plan/Actuals</v>
          </cell>
          <cell r="C16" t="str">
            <v>Cumulative for  2006-07</v>
          </cell>
        </row>
        <row r="17">
          <cell r="C17" t="str">
            <v xml:space="preserve">             Ravva</v>
          </cell>
          <cell r="F17" t="str">
            <v xml:space="preserve">             PY-3</v>
          </cell>
          <cell r="I17" t="str">
            <v xml:space="preserve">     Panna &amp; Mukta</v>
          </cell>
          <cell r="L17" t="str">
            <v xml:space="preserve">             Tapti(Condensate)</v>
          </cell>
          <cell r="O17" t="str">
            <v>Total Offshore JV(PSC)</v>
          </cell>
        </row>
        <row r="18">
          <cell r="C18" t="str">
            <v>Plan</v>
          </cell>
          <cell r="D18" t="str">
            <v>Actual</v>
          </cell>
          <cell r="E18" t="str">
            <v xml:space="preserve">Ach. % </v>
          </cell>
          <cell r="F18" t="str">
            <v>Plan</v>
          </cell>
          <cell r="G18" t="str">
            <v>Actual</v>
          </cell>
          <cell r="H18" t="str">
            <v xml:space="preserve">Ach. % </v>
          </cell>
          <cell r="I18" t="str">
            <v>Plan</v>
          </cell>
          <cell r="J18" t="str">
            <v>Actual</v>
          </cell>
          <cell r="K18" t="str">
            <v xml:space="preserve">Ach. % </v>
          </cell>
          <cell r="L18" t="str">
            <v>Plan</v>
          </cell>
          <cell r="M18" t="str">
            <v>Actual</v>
          </cell>
          <cell r="N18" t="str">
            <v>Ach.     %</v>
          </cell>
          <cell r="O18" t="str">
            <v>Plan</v>
          </cell>
          <cell r="P18" t="str">
            <v>Actual</v>
          </cell>
          <cell r="Q18" t="str">
            <v>Ach.    %</v>
          </cell>
        </row>
        <row r="19">
          <cell r="A19" t="str">
            <v>OIL  (MT)</v>
          </cell>
          <cell r="B19" t="str">
            <v>Production</v>
          </cell>
          <cell r="C19">
            <v>370880</v>
          </cell>
          <cell r="D19">
            <v>358835</v>
          </cell>
          <cell r="E19">
            <v>96.752318809318382</v>
          </cell>
          <cell r="F19">
            <v>21931.226765799256</v>
          </cell>
          <cell r="G19">
            <v>21219</v>
          </cell>
          <cell r="H19">
            <v>96.752453597762525</v>
          </cell>
          <cell r="I19">
            <v>310657.89473684214</v>
          </cell>
          <cell r="J19">
            <v>312378.9756552527</v>
          </cell>
          <cell r="K19">
            <v>100.55401164675648</v>
          </cell>
          <cell r="L19">
            <v>47688.211086903895</v>
          </cell>
          <cell r="M19">
            <v>50976.7976743162</v>
          </cell>
          <cell r="N19">
            <v>106.89601583380721</v>
          </cell>
          <cell r="O19">
            <v>703469.12150264136</v>
          </cell>
          <cell r="P19">
            <v>692432.9756552527</v>
          </cell>
          <cell r="Q19">
            <v>98.431182619101321</v>
          </cell>
        </row>
        <row r="20">
          <cell r="B20" t="str">
            <v>Despatch        (Bill of Lading)</v>
          </cell>
          <cell r="D20">
            <v>1986774</v>
          </cell>
          <cell r="G20">
            <v>114295</v>
          </cell>
          <cell r="J20">
            <v>0</v>
          </cell>
          <cell r="P20">
            <v>2101069</v>
          </cell>
        </row>
        <row r="21">
          <cell r="A21" t="str">
            <v>GAS (MMSCM)</v>
          </cell>
          <cell r="B21" t="str">
            <v>Production</v>
          </cell>
          <cell r="C21">
            <v>112.71730410958907</v>
          </cell>
          <cell r="D21">
            <v>138.81055800000001</v>
          </cell>
          <cell r="E21">
            <v>123.14928847574447</v>
          </cell>
          <cell r="F21">
            <v>5.0120000000000005</v>
          </cell>
          <cell r="G21">
            <v>4.9340000000000002</v>
          </cell>
          <cell r="H21">
            <v>98.443735035913804</v>
          </cell>
          <cell r="I21">
            <v>375.22299306243809</v>
          </cell>
          <cell r="J21">
            <v>360.84035271386097</v>
          </cell>
          <cell r="K21">
            <v>96.166908581163682</v>
          </cell>
          <cell r="L21">
            <v>752.06003114823739</v>
          </cell>
          <cell r="M21">
            <v>742.79716985615232</v>
          </cell>
          <cell r="N21">
            <v>98.768334852479441</v>
          </cell>
          <cell r="O21">
            <v>1245.0123283202645</v>
          </cell>
          <cell r="P21">
            <v>1247.3820805700134</v>
          </cell>
          <cell r="Q21">
            <v>100.19033966137074</v>
          </cell>
        </row>
        <row r="22">
          <cell r="B22" t="str">
            <v xml:space="preserve">Despatch       </v>
          </cell>
          <cell r="C22">
            <v>103.7</v>
          </cell>
          <cell r="D22">
            <v>126.017703</v>
          </cell>
          <cell r="E22">
            <v>121.52141080038572</v>
          </cell>
          <cell r="I22">
            <v>344.44287130114685</v>
          </cell>
          <cell r="J22">
            <v>343.54554700297319</v>
          </cell>
          <cell r="K22">
            <v>99.739485304258437</v>
          </cell>
          <cell r="L22">
            <v>735.60809854169622</v>
          </cell>
          <cell r="M22">
            <v>731.449582468073</v>
          </cell>
          <cell r="N22">
            <v>99.434683212179536</v>
          </cell>
          <cell r="O22">
            <v>1183.750969842843</v>
          </cell>
          <cell r="P22">
            <v>1201.0128324710463</v>
          </cell>
          <cell r="Q22">
            <v>101.45823429656788</v>
          </cell>
        </row>
        <row r="23">
          <cell r="B23" t="str">
            <v>Internal Use</v>
          </cell>
          <cell r="D23">
            <v>42.743824000000004</v>
          </cell>
          <cell r="G23">
            <v>1.5609999999999997</v>
          </cell>
          <cell r="J23">
            <v>69.389608387229245</v>
          </cell>
          <cell r="M23">
            <v>74.065047529661626</v>
          </cell>
          <cell r="P23">
            <v>187.75947991689088</v>
          </cell>
        </row>
        <row r="24">
          <cell r="B24" t="str">
            <v>Gas flaring</v>
          </cell>
          <cell r="D24">
            <v>1.0224260000000001</v>
          </cell>
          <cell r="G24">
            <v>3.3730000000000002</v>
          </cell>
          <cell r="J24">
            <v>27.908152717683702</v>
          </cell>
          <cell r="M24">
            <v>-62.717460141582308</v>
          </cell>
          <cell r="P24">
            <v>-30.413881423898601</v>
          </cell>
        </row>
        <row r="25">
          <cell r="B25" t="str">
            <v>Normal Loss</v>
          </cell>
          <cell r="D25">
            <v>-30.973394999999986</v>
          </cell>
          <cell r="P25">
            <v>-30.973394999999986</v>
          </cell>
        </row>
        <row r="26">
          <cell r="A26" t="str">
            <v>Note :</v>
          </cell>
          <cell r="B26" t="str">
            <v>1.Plan as per MC Approved Work Programme and Budget 2006-07</v>
          </cell>
        </row>
        <row r="27">
          <cell r="B27" t="str">
            <v>2.Total Offshore JV  Oil production is excluding Tapti Condensate ,which is spiked into Gas Consumer line.</v>
          </cell>
        </row>
        <row r="28">
          <cell r="B28" t="str">
            <v>3.No gas Sales from PY-3.</v>
          </cell>
        </row>
        <row r="29">
          <cell r="B29" t="str">
            <v>4. Panna-Mukta oil production for the month is less due to planned shutdown at PPA platform from 15th to 21st May'06 for commissioning of 3rd Process Gas Compressor for capacity enhancement.</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4"/>
      <sheetName val="Macro1"/>
      <sheetName val="OUTLAY(OP8% REST 10%)"/>
      <sheetName val="PLREV$14"/>
      <sheetName val="JVCMOU(2)"/>
      <sheetName val="SKOARN"/>
      <sheetName val="LpgNglc2c3"/>
      <sheetName val="Gas rev"/>
      <sheetName val="crudeREV"/>
      <sheetName val="Revenue"/>
      <sheetName val="Pro.Price "/>
      <sheetName val="Loans"/>
      <sheetName val="GASPRICE"/>
      <sheetName val="Variation"/>
      <sheetName val="PRES (1)"/>
      <sheetName val="PRES(2)"/>
      <sheetName val="PRES (3)"/>
      <sheetName val="IR"/>
      <sheetName val="Cash-flow"/>
      <sheetName val="STATEMENT"/>
      <sheetName val="B- CASH"/>
      <sheetName val="Schemes"/>
      <sheetName val="OUTLAY"/>
      <sheetName val="Investment"/>
      <sheetName val="EVA"/>
    </sheetNames>
    <sheetDataSet>
      <sheetData sheetId="0" refreshError="1"/>
      <sheetData sheetId="1" refreshError="1">
        <row r="1">
          <cell r="A1" t="str">
            <v>SEEK</v>
          </cell>
        </row>
        <row r="2">
          <cell r="A2" t="b">
            <v>1</v>
          </cell>
        </row>
        <row r="3">
          <cell r="A3" t="b">
            <v>1</v>
          </cell>
        </row>
      </sheetData>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X 1-3"/>
      <sheetName val="4.Quantitative Details"/>
      <sheetName val="5-A Major Input Material"/>
      <sheetName val="5-B Standard Vs. Actual"/>
      <sheetName val="6 Imported Matl."/>
      <sheetName val="7 - A Power. Fuel"/>
      <sheetName val="7-B Power Std. Vs. Actual"/>
      <sheetName val="8 Salaries and Wages"/>
      <sheetName val="9 Repair &amp; Maint."/>
      <sheetName val="10 Fix Assts &amp; Dep."/>
      <sheetName val="11. Gross Block"/>
      <sheetName val="12 Overheads"/>
      <sheetName val="13 R&amp;D"/>
      <sheetName val="14 Royalty &amp; Knowhow"/>
      <sheetName val="15 Q.C."/>
      <sheetName val="16 Pollution control"/>
      <sheetName val="17 Abnormal cost"/>
      <sheetName val="18-A. Nonmoving Stock"/>
      <sheetName val="18-B  Written off Stock"/>
      <sheetName val="19-A Inventory Valu"/>
      <sheetName val="19-B Phy. Ver. Inv."/>
      <sheetName val="20 Sales"/>
      <sheetName val="21 Margin Per Unit"/>
      <sheetName val="22 Export Margin"/>
      <sheetName val="23 Value Added"/>
      <sheetName val="24 Ratio Ana."/>
      <sheetName val="25 Revenue Exp. Capitalisation"/>
      <sheetName val="26 Related Party"/>
      <sheetName val="27 Excise Recon"/>
      <sheetName val="28 Profit Reconciliation"/>
      <sheetName val="Cost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an giao"/>
      <sheetName val="BBNTKLHTGD"/>
      <sheetName val="BBNTKLHTGD (2)"/>
      <sheetName val="Tobia"/>
      <sheetName val="THQT"/>
      <sheetName val="THQTDZ10(GD)"/>
      <sheetName val="THDz 10(22)kV"/>
      <sheetName val="THQT TBA"/>
      <sheetName val="CPhi TBi"/>
      <sheetName val="TH TBA"/>
      <sheetName val="THQTDz0,4"/>
      <sheetName val="THDz0,4(GD)"/>
      <sheetName val="TNDz0,4"/>
      <sheetName val="THDz0,4"/>
      <sheetName val="THQT Cto"/>
      <sheetName val="THCTo"/>
      <sheetName val="TN Cto"/>
      <sheetName val="Ctinh 10kV"/>
      <sheetName val="TNDz10"/>
      <sheetName val="CT TBA"/>
      <sheetName val="TN TBA"/>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 val="Congty"/>
      <sheetName val="VPPN"/>
      <sheetName val="XN74"/>
      <sheetName val="XN54"/>
      <sheetName val="XN33"/>
      <sheetName val="NK96"/>
      <sheetName val="XL4Test5"/>
      <sheetName val="Gia VL"/>
      <sheetName val="Bang gia ca may"/>
      <sheetName val="Bang luong CB"/>
      <sheetName val="Bang P.tich CT"/>
      <sheetName val="D.toan chi tiet"/>
      <sheetName val="Bang TH Dtoan"/>
      <sheetName val="XXXXXXXX"/>
      <sheetName val="DTOAN"/>
      <sheetName val="THOP-KL"/>
      <sheetName val="CPHI KKS"/>
      <sheetName val="DG-KSAT"/>
      <sheetName val="TMDAUTU"/>
      <sheetName val="GTXLCHINH"/>
      <sheetName val="CPHI-TT"/>
      <sheetName val="CPHIBUVL"/>
      <sheetName val="CHENH VLCHINH"/>
      <sheetName val="GVLHT"/>
      <sheetName val="DGCT-QCH2"/>
      <sheetName val="XL4Poppy"/>
      <sheetName val="VL"/>
      <sheetName val="NHAN CONG"/>
      <sheetName val="MAY"/>
      <sheetName val="VUA"/>
      <sheetName val="DG CAU"/>
      <sheetName val="THOP CAU"/>
      <sheetName val="TLP CAU"/>
      <sheetName val="DAKT1"/>
      <sheetName val="Sheet3"/>
      <sheetName val="XL4Poppy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Sheet2"/>
      <sheetName val="00000000"/>
      <sheetName val="Bthkl"/>
      <sheetName val="KM247"/>
      <sheetName val="km248"/>
      <sheetName val="Sheet1"/>
      <sheetName val="tong hop"/>
      <sheetName val="phan tich DG"/>
      <sheetName val="gia vat lieu"/>
      <sheetName val="gia xe may"/>
      <sheetName val="gia nhan cong"/>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DI_ESTI"/>
    </sheetNames>
    <sheetDataSet>
      <sheetData sheetId="0" refreshError="1"/>
      <sheetData sheetId="1" refreshError="1"/>
      <sheetData sheetId="2"/>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Y-TL"/>
      <sheetName val="CHAY-TL.XLS"/>
    </sheetNames>
    <definedNames>
      <definedName name="TLTH"/>
    </defined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heetName val="PERSONAL.XLS"/>
    </sheetNames>
    <definedNames>
      <definedName name="TLTH1"/>
    </defined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COST"/>
      <sheetName val="casing"/>
      <sheetName val="detail"/>
      <sheetName val="MD"/>
      <sheetName val="WO15"/>
      <sheetName val="WO16"/>
      <sheetName val="B121"/>
      <sheetName val="2500"/>
      <sheetName val="cost"/>
    </sheetNames>
    <sheetDataSet>
      <sheetData sheetId="0"/>
      <sheetData sheetId="1"/>
      <sheetData sheetId="2"/>
      <sheetData sheetId="3"/>
      <sheetData sheetId="4"/>
      <sheetData sheetId="5"/>
      <sheetData sheetId="6"/>
      <sheetData sheetId="7"/>
      <sheetData sheetId="8">
        <row r="2">
          <cell r="B2">
            <v>40</v>
          </cell>
        </row>
      </sheetData>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ion"/>
    </sheetNames>
    <sheetDataSet>
      <sheetData sheetId="0" refreshError="1">
        <row r="12">
          <cell r="B12">
            <v>3035</v>
          </cell>
          <cell r="C12">
            <v>4000</v>
          </cell>
        </row>
        <row r="13">
          <cell r="B13">
            <v>9465</v>
          </cell>
          <cell r="C13">
            <v>4000</v>
          </cell>
        </row>
        <row r="14">
          <cell r="B14">
            <v>9800</v>
          </cell>
          <cell r="C14">
            <v>7250</v>
          </cell>
        </row>
        <row r="15">
          <cell r="B15">
            <v>12500</v>
          </cell>
          <cell r="C15">
            <v>7500</v>
          </cell>
        </row>
        <row r="16">
          <cell r="B16">
            <v>12500</v>
          </cell>
          <cell r="C16">
            <v>7750</v>
          </cell>
        </row>
        <row r="17">
          <cell r="B17">
            <v>0</v>
          </cell>
          <cell r="C17">
            <v>7750</v>
          </cell>
        </row>
        <row r="18">
          <cell r="B18">
            <v>0</v>
          </cell>
          <cell r="C18">
            <v>7500</v>
          </cell>
        </row>
        <row r="19">
          <cell r="B19">
            <v>2700</v>
          </cell>
          <cell r="C19">
            <v>7250</v>
          </cell>
        </row>
        <row r="20">
          <cell r="B20">
            <v>3035</v>
          </cell>
          <cell r="C20">
            <v>4000</v>
          </cell>
        </row>
        <row r="22">
          <cell r="B22">
            <v>3461</v>
          </cell>
          <cell r="C22">
            <v>4250</v>
          </cell>
        </row>
        <row r="23">
          <cell r="B23">
            <v>3152</v>
          </cell>
          <cell r="C23">
            <v>7250</v>
          </cell>
        </row>
        <row r="24">
          <cell r="B24">
            <v>4152</v>
          </cell>
          <cell r="C24">
            <v>7450</v>
          </cell>
        </row>
        <row r="25">
          <cell r="B25">
            <v>8348</v>
          </cell>
          <cell r="C25">
            <v>7450</v>
          </cell>
        </row>
        <row r="26">
          <cell r="B26">
            <v>9348</v>
          </cell>
          <cell r="C26">
            <v>7250</v>
          </cell>
        </row>
        <row r="27">
          <cell r="B27">
            <v>9039</v>
          </cell>
          <cell r="C27">
            <v>4250</v>
          </cell>
        </row>
        <row r="28">
          <cell r="B28">
            <v>3461</v>
          </cell>
          <cell r="C28">
            <v>4250</v>
          </cell>
        </row>
        <row r="47">
          <cell r="K47">
            <v>0</v>
          </cell>
          <cell r="L47">
            <v>6380.924664684213</v>
          </cell>
        </row>
        <row r="48">
          <cell r="K48">
            <v>3125</v>
          </cell>
          <cell r="L48">
            <v>6380.924664684213</v>
          </cell>
        </row>
        <row r="49">
          <cell r="K49">
            <v>6250</v>
          </cell>
          <cell r="L49">
            <v>6380.924664684213</v>
          </cell>
        </row>
        <row r="50">
          <cell r="K50">
            <v>6250</v>
          </cell>
          <cell r="L50">
            <v>3190.4623323421065</v>
          </cell>
        </row>
        <row r="51">
          <cell r="K51">
            <v>6250</v>
          </cell>
          <cell r="L51">
            <v>0</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atb+ng¨n lé"/>
      <sheetName val="L¾p ®Æt TB+ng¨n lé"/>
      <sheetName val="TNghiªm TB +ng¨ lé"/>
      <sheetName val="TB-VL-TTin"/>
      <sheetName val="L¾p ®Æt TB-VL-TTin"/>
      <sheetName val="TNghiªm TT"/>
      <sheetName val="VËt liÖu"/>
      <sheetName val="Lap ®at ®iÖn"/>
      <sheetName val="TNghiÖm VL"/>
      <sheetName val="tt-xd"/>
      <sheetName val="tt-ng¨n lé"/>
      <sheetName val="th ng¨n lé"/>
      <sheetName val="mong ng¨n lé"/>
      <sheetName val="mong"/>
      <sheetName val="tt-35"/>
      <sheetName val="th-tt-35"/>
      <sheetName val="ttcap22"/>
      <sheetName val="cap22"/>
      <sheetName val="KSTK"/>
      <sheetName val="KS(TKKT)"/>
      <sheetName val="KS(BCKT)"/>
      <sheetName val="TH-TB"/>
      <sheetName val="TH-DK"/>
      <sheetName val="th-xd "/>
      <sheetName val="tien luong"/>
      <sheetName val="dt-xd"/>
      <sheetName val="PACS"/>
      <sheetName val="PACS (2)"/>
      <sheetName val="PACS (3)"/>
      <sheetName val="PACS (4)"/>
      <sheetName val="th-110"/>
      <sheetName val="Sheet1"/>
      <sheetName val="Sheet2"/>
      <sheetName val="TNHC"/>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
      <sheetName val="PTDG"/>
      <sheetName val="DTCT"/>
      <sheetName val="dg"/>
      <sheetName val="TH"/>
      <sheetName val="THTB"/>
      <sheetName val="KSTK"/>
      <sheetName val="KS-Nthu"/>
      <sheetName val="CPVC"/>
      <sheetName val="GPMB"/>
      <sheetName val="DBGT"/>
      <sheetName val="TH2"/>
      <sheetName val="HM2"/>
      <sheetName val="DTCT2"/>
      <sheetName val="KSTK2"/>
      <sheetName val="VCTB"/>
      <sheetName val="Tbang1"/>
      <sheetName val="trabang2"/>
    </sheetNames>
    <sheetDataSet>
      <sheetData sheetId="0" refreshError="1"/>
      <sheetData sheetId="1" refreshError="1"/>
      <sheetData sheetId="2" refreshError="1"/>
      <sheetData sheetId="3" refreshError="1">
        <row r="10">
          <cell r="D10" t="str">
            <v>S¶n xuÊt  BTN</v>
          </cell>
        </row>
        <row r="11">
          <cell r="D11" t="str">
            <v>VC BTN tõ TT Km7(Qlé9) ®Õn Ctr×nh L=38km</v>
          </cell>
        </row>
        <row r="12">
          <cell r="D12" t="str">
            <v>BTN trung dµy 7cm</v>
          </cell>
        </row>
        <row r="13">
          <cell r="D13" t="str">
            <v>T­ãi nhùa dÝnh b¸m TC 1,5kg/m2</v>
          </cell>
        </row>
        <row r="14">
          <cell r="D14" t="str">
            <v xml:space="preserve">BT mÆt cÇu M300 ®¸ 1x2 </v>
          </cell>
        </row>
        <row r="15">
          <cell r="D15" t="str">
            <v xml:space="preserve">BT gê lan can M250 </v>
          </cell>
        </row>
        <row r="16">
          <cell r="D16" t="str">
            <v>G/c«ng CT mÆt cÇu F=8mm</v>
          </cell>
        </row>
        <row r="17">
          <cell r="D17" t="str">
            <v>G/c«ng CT gê F=14mm</v>
          </cell>
        </row>
        <row r="18">
          <cell r="D18" t="str">
            <v>G/c«ng CT mÆt cÇu + gê F=10mm</v>
          </cell>
        </row>
        <row r="19">
          <cell r="D19" t="str">
            <v>S¬n ph©n tuyÕn</v>
          </cell>
        </row>
        <row r="20">
          <cell r="D20" t="str">
            <v>QuÐt v«i gê ch¾n</v>
          </cell>
        </row>
        <row r="21">
          <cell r="D21" t="str">
            <v>QuÐt nhùa bitum vµ d¸n bao t¶i</v>
          </cell>
        </row>
        <row r="22">
          <cell r="D22" t="str">
            <v>V¸n khu«n gê lan can</v>
          </cell>
        </row>
        <row r="24">
          <cell r="D24" t="str">
            <v>2.DÇm DUL</v>
          </cell>
        </row>
        <row r="25">
          <cell r="D25" t="str">
            <v xml:space="preserve">DÇm DUL M400 </v>
          </cell>
        </row>
        <row r="26">
          <cell r="D26" t="str">
            <v>V¸n khu«n thÐp ®óc dÇm DUL</v>
          </cell>
        </row>
        <row r="27">
          <cell r="D27" t="str">
            <v xml:space="preserve">BT mèi nèi  M400 </v>
          </cell>
        </row>
        <row r="28">
          <cell r="D28" t="str">
            <v>G/c«ng CT dÇm F=6mm</v>
          </cell>
        </row>
        <row r="29">
          <cell r="D29" t="str">
            <v>G/c«ng CT dÇm F=8mm</v>
          </cell>
        </row>
        <row r="30">
          <cell r="D30" t="str">
            <v>G/c«ng CT dÇm F=10mm</v>
          </cell>
        </row>
        <row r="31">
          <cell r="D31" t="str">
            <v>G/c«ng CT dÇm F=12mm</v>
          </cell>
        </row>
        <row r="32">
          <cell r="D32" t="str">
            <v>G/c«ng CT dÇm F=14mm</v>
          </cell>
        </row>
        <row r="33">
          <cell r="D33" t="str">
            <v>G/c«ng CT dÇm F=16mm</v>
          </cell>
        </row>
        <row r="34">
          <cell r="D34" t="str">
            <v>G/c«ng CT dÇm F=18mm</v>
          </cell>
        </row>
        <row r="35">
          <cell r="D35" t="str">
            <v>G/c«ng CT dÇm F=20mm</v>
          </cell>
        </row>
        <row r="36">
          <cell r="D36" t="str">
            <v>G/c«ng CT dÇm F=25mm</v>
          </cell>
        </row>
        <row r="37">
          <cell r="D37" t="str">
            <v>L¾p ®Æt èng thÐp luån c¸p DUL</v>
          </cell>
        </row>
        <row r="38">
          <cell r="D38" t="str">
            <v>B¬m v÷a XM trong èng luån c¸p</v>
          </cell>
        </row>
        <row r="39">
          <cell r="D39" t="str">
            <v xml:space="preserve">L¾p ®Æt neo OVM </v>
          </cell>
        </row>
        <row r="40">
          <cell r="D40" t="str">
            <v>C¸p thÐp dÇm DUL kÐo sau 7tao F12,7</v>
          </cell>
        </row>
        <row r="41">
          <cell r="D41" t="str">
            <v>Gèi cao su</v>
          </cell>
        </row>
        <row r="42">
          <cell r="D42" t="str">
            <v>L¾p ®Æt thÐp b¶n</v>
          </cell>
        </row>
        <row r="44">
          <cell r="D44" t="str">
            <v xml:space="preserve">3.Lan can tay vÞn </v>
          </cell>
        </row>
        <row r="45">
          <cell r="D45" t="str">
            <v>SX lan can tay vÞn</v>
          </cell>
        </row>
        <row r="46">
          <cell r="D46" t="str">
            <v>ThÐp èng F=90mm dµy 4mm</v>
          </cell>
        </row>
        <row r="47">
          <cell r="D47" t="str">
            <v>L¾p dùng lan can tay vÞn</v>
          </cell>
        </row>
        <row r="48">
          <cell r="D48" t="str">
            <v>Ch¶i rØ</v>
          </cell>
        </row>
        <row r="49">
          <cell r="D49" t="str">
            <v>S¬n phñ.</v>
          </cell>
        </row>
        <row r="50">
          <cell r="D50" t="str">
            <v>S¬n chèng rØ</v>
          </cell>
        </row>
        <row r="52">
          <cell r="D52" t="str">
            <v>4.Khe co d·n, èng tho¸t n­íc</v>
          </cell>
        </row>
        <row r="53">
          <cell r="D53" t="str">
            <v>Gia c«ng vµ L§ thÐp d=12mm</v>
          </cell>
        </row>
        <row r="54">
          <cell r="D54" t="str">
            <v>Khe co d·n cao su</v>
          </cell>
        </row>
        <row r="55">
          <cell r="D55" t="str">
            <v>BT M400 gê khe co d·n</v>
          </cell>
        </row>
        <row r="56">
          <cell r="D56" t="str">
            <v>èng tho¸t n­íc F=150 , L=1m</v>
          </cell>
        </row>
        <row r="57">
          <cell r="D57" t="str">
            <v>Bul«ng M20.</v>
          </cell>
        </row>
        <row r="58">
          <cell r="D58" t="str">
            <v>QuÐt Sikadur 732 (TC 0.5l/m2 x 47.5m2)</v>
          </cell>
        </row>
        <row r="59">
          <cell r="D59" t="str">
            <v>L¾p ®Æt thÐp b¶n</v>
          </cell>
        </row>
        <row r="60">
          <cell r="D60" t="str">
            <v>L§ thÐp h×nh</v>
          </cell>
        </row>
        <row r="62">
          <cell r="D62" t="str">
            <v>5.B¶n dÉn ®Çu cÇu vµ dÇm ®ì b¶n</v>
          </cell>
        </row>
        <row r="63">
          <cell r="D63" t="str">
            <v>BT b¶n dÉn vµ dÇm ®ì b¶n M250</v>
          </cell>
        </row>
        <row r="64">
          <cell r="D64" t="str">
            <v>V¸n khu«n b¶n dÉn vµ dÇm ®ì b¶n</v>
          </cell>
        </row>
        <row r="65">
          <cell r="D65" t="str">
            <v>Cèt thÐp b¶n dÉn vµ dÇm ®ì b¶n d=8mm</v>
          </cell>
        </row>
        <row r="66">
          <cell r="D66" t="str">
            <v>Cèt thÐp b¶n dÉn vµ dÇm ®ì b¶n d=10mm</v>
          </cell>
        </row>
        <row r="67">
          <cell r="D67" t="str">
            <v>Cèt thÐp b¶n dÉn vµ dÇm ®ì b¶n d=12mm</v>
          </cell>
        </row>
        <row r="68">
          <cell r="D68" t="str">
            <v>Cèt thÐp b¶n dÉn vµ dÇm ®ì b¶n d=14mm</v>
          </cell>
        </row>
        <row r="69">
          <cell r="D69" t="str">
            <v>Cèt thÐp b¶n dÉn vµ dÇm ®ì b¶n d=16mm</v>
          </cell>
        </row>
        <row r="70">
          <cell r="D70" t="str">
            <v xml:space="preserve">D¨m s¹n ®Öm </v>
          </cell>
        </row>
        <row r="71">
          <cell r="D71" t="str">
            <v>BT lãt mãng M100</v>
          </cell>
        </row>
        <row r="72">
          <cell r="D72" t="str">
            <v>L¾p ®Æt b¶n dÉn</v>
          </cell>
        </row>
        <row r="74">
          <cell r="D74" t="str">
            <v>6.T­êng hé lan mÒm (2x143)m</v>
          </cell>
        </row>
        <row r="75">
          <cell r="D75" t="str">
            <v>T­êng hé lan mÒm</v>
          </cell>
        </row>
        <row r="76">
          <cell r="D76" t="str">
            <v xml:space="preserve">TÊm sãng gi÷a L=4,14m s¬n ph¶n quang </v>
          </cell>
        </row>
        <row r="77">
          <cell r="D77" t="str">
            <v>TÊm sãng ®Çu L=0,7m s¬n ph¶n quang</v>
          </cell>
        </row>
        <row r="78">
          <cell r="D78" t="str">
            <v>Cét thÐp</v>
          </cell>
        </row>
        <row r="79">
          <cell r="D79" t="str">
            <v>Hép ®Öm</v>
          </cell>
        </row>
        <row r="80">
          <cell r="D80" t="str">
            <v>M¾t ph¶n quang</v>
          </cell>
        </row>
        <row r="81">
          <cell r="D81" t="str">
            <v>Bul«ng F=20</v>
          </cell>
        </row>
        <row r="82">
          <cell r="D82" t="str">
            <v>Bul«ng F=16</v>
          </cell>
        </row>
        <row r="83">
          <cell r="D83" t="str">
            <v xml:space="preserve">D¨m s¹n ®Öm </v>
          </cell>
        </row>
        <row r="84">
          <cell r="D84" t="str">
            <v>BT mãng M150 ®¸ 4x6</v>
          </cell>
        </row>
        <row r="85">
          <cell r="D85" t="str">
            <v>V¸n khu«n mãng</v>
          </cell>
        </row>
        <row r="86">
          <cell r="D86" t="str">
            <v>§µo ®Êt mãng hé lan</v>
          </cell>
        </row>
        <row r="87">
          <cell r="D87" t="str">
            <v>§¾p ®Êt mãng ®Êt cÊp 3</v>
          </cell>
        </row>
        <row r="88">
          <cell r="D88" t="str">
            <v>Ch«n cét hé lan</v>
          </cell>
        </row>
        <row r="89">
          <cell r="D89" t="str">
            <v>L¾p dùng t­êng hé lan ( thanh gi÷a )</v>
          </cell>
        </row>
        <row r="90">
          <cell r="D90" t="str">
            <v>Bèc hµng lªn xuèng + vc tõ §N ®Õn CT L=219Km</v>
          </cell>
        </row>
        <row r="92">
          <cell r="D92" t="str">
            <v>7.§­êng hai ®Çu cÇu (tÝnh cho 20m)</v>
          </cell>
        </row>
        <row r="93">
          <cell r="D93" t="str">
            <v>§µo ®Êt ®Ó ®¾p + vËn chuyÓn L=3.5Km</v>
          </cell>
        </row>
        <row r="94">
          <cell r="D94" t="str">
            <v>§¾p nÒn ®­êng K95 ®Êt cÊp 3</v>
          </cell>
        </row>
        <row r="95">
          <cell r="D95" t="str">
            <v>§¾p nÒn ®­êng K98 ®Êt cÊp 3</v>
          </cell>
        </row>
        <row r="96">
          <cell r="D96" t="str">
            <v>§µo nÒn ®­êng ®Êt cÊp 3 (M95%, NC5%)</v>
          </cell>
        </row>
        <row r="97">
          <cell r="D97" t="str">
            <v xml:space="preserve">CÊp phèi ®¸ d¨m </v>
          </cell>
        </row>
        <row r="98">
          <cell r="D98" t="str">
            <v>T­ãi nhùa dÝnh b¸m TC 1,5kg/m2</v>
          </cell>
        </row>
        <row r="99">
          <cell r="D99" t="str">
            <v>BTN trung dµy 7cm</v>
          </cell>
        </row>
        <row r="100">
          <cell r="D100" t="str">
            <v>S¶n xuÊt  BTN</v>
          </cell>
        </row>
        <row r="101">
          <cell r="D101" t="str">
            <v>VC BTN tõ TT Km7(Qlé9) ®Õn Ctr×nh L=38km</v>
          </cell>
        </row>
        <row r="103">
          <cell r="D103" t="str">
            <v>8.Cèng hép</v>
          </cell>
        </row>
        <row r="104">
          <cell r="D104" t="str">
            <v>BT t­êng c¸nh + t­êng ®Çu M200</v>
          </cell>
        </row>
        <row r="105">
          <cell r="D105" t="str">
            <v>BT cèng hép M300 ®¸ 1x2</v>
          </cell>
        </row>
        <row r="106">
          <cell r="D106" t="str">
            <v>QuÐt nhùa bitum vµ d¸n bao t¶i</v>
          </cell>
        </row>
        <row r="107">
          <cell r="D107" t="str">
            <v>QuÐt nhùa bitum ngoµi th©n cèng</v>
          </cell>
        </row>
        <row r="108">
          <cell r="D108" t="str">
            <v>V÷a XM M100 mèi nèi b¶n dÉn</v>
          </cell>
        </row>
        <row r="109">
          <cell r="D109" t="str">
            <v xml:space="preserve">D¨m s¹n ®Öm </v>
          </cell>
        </row>
        <row r="110">
          <cell r="D110" t="str">
            <v>V¸n khu«n ®æ BT cèng t¹i chç</v>
          </cell>
        </row>
        <row r="111">
          <cell r="D111" t="str">
            <v>Cèt thÐp cèng h×nh hép d=14mm</v>
          </cell>
        </row>
        <row r="112">
          <cell r="D112" t="str">
            <v>Cèt thÐp cèng h×nh hép d=16mm</v>
          </cell>
        </row>
        <row r="113">
          <cell r="D113" t="str">
            <v>Cèt thÐp cèng h×nh hép d=20mm</v>
          </cell>
        </row>
        <row r="114">
          <cell r="D114" t="str">
            <v>§¾p cÊp phèi sái s¹n gia cè mÆt ®­êng</v>
          </cell>
        </row>
        <row r="115">
          <cell r="D115" t="str">
            <v>Gia c«ng, l¾p r¾p gç thi c«ng cèng hép</v>
          </cell>
        </row>
        <row r="116">
          <cell r="D116" t="str">
            <v>LD vµ th¸o dì hÖ khung dµn gi¸o</v>
          </cell>
        </row>
        <row r="117">
          <cell r="D117" t="str">
            <v>§µo ®Êt cÊp 3</v>
          </cell>
        </row>
        <row r="118">
          <cell r="D118" t="str">
            <v>§¾p ®Êt cÊp 3</v>
          </cell>
        </row>
        <row r="120">
          <cell r="D120" t="str">
            <v>9.BÖ ®óc dÇm + BÖ chøa + B·i ®óc dÇm</v>
          </cell>
        </row>
        <row r="121">
          <cell r="D121" t="str">
            <v>Bªt«ng bÖ ®óc M250</v>
          </cell>
        </row>
        <row r="122">
          <cell r="D122" t="str">
            <v>Bªt«ng bÖ ®óc M200</v>
          </cell>
        </row>
        <row r="123">
          <cell r="D123" t="str">
            <v>V¸n khu«n ®æ BT bÖ ®óc dÇm</v>
          </cell>
        </row>
        <row r="124">
          <cell r="D124" t="str">
            <v>G/c«ng CT bÖ ®óc + bÖ chøa F=10mm</v>
          </cell>
        </row>
        <row r="125">
          <cell r="D125" t="str">
            <v>G/c«ng CT bÖ ®óc F=8mm</v>
          </cell>
        </row>
        <row r="126">
          <cell r="D126" t="str">
            <v>§µo ®Êt cÊp 3</v>
          </cell>
        </row>
        <row r="127">
          <cell r="D127" t="str">
            <v>L¸ng v÷a xim¨ng d=5cm M75</v>
          </cell>
        </row>
        <row r="128">
          <cell r="D128" t="str">
            <v>CÈu dÇm vµo vÞ trÝ lao</v>
          </cell>
        </row>
        <row r="129">
          <cell r="D129" t="str">
            <v>LËp ®­êng tr­ît ®Ó di chuyÓn dÇm</v>
          </cell>
        </row>
        <row r="130">
          <cell r="D130" t="str">
            <v>D/C dÇm cÇu tõ bÖ ®óc ®Õn bÖ chøa</v>
          </cell>
        </row>
        <row r="131">
          <cell r="D131" t="str">
            <v>CÈu dÇm tõ ®­êng tr­ît xuèng s¾p xÕp lªn bÖ chøa</v>
          </cell>
        </row>
        <row r="132">
          <cell r="D132" t="str">
            <v>N©ng h¹ dÇm cÇu L=33m</v>
          </cell>
        </row>
        <row r="133">
          <cell r="D133" t="str">
            <v>Th¸o dì ®­êng tr­ît  (tÝnh 80%c«ng l¾p)</v>
          </cell>
        </row>
        <row r="134">
          <cell r="D134" t="str">
            <v>Bul«ng M20.</v>
          </cell>
        </row>
        <row r="135">
          <cell r="D135" t="str">
            <v>§¸ héc xÕp chèng lón</v>
          </cell>
        </row>
        <row r="136">
          <cell r="D136" t="str">
            <v>ThÐp b¶n</v>
          </cell>
        </row>
        <row r="137">
          <cell r="D137" t="str">
            <v>Khèi kª thÐp</v>
          </cell>
        </row>
        <row r="138">
          <cell r="D138" t="str">
            <v>R¶i tµ vÑt gç</v>
          </cell>
        </row>
        <row r="139">
          <cell r="D139" t="str">
            <v>èng nhùa d=60</v>
          </cell>
        </row>
        <row r="140">
          <cell r="D140" t="str">
            <v xml:space="preserve">D¨m s¹n ®Öm </v>
          </cell>
        </row>
        <row r="141">
          <cell r="D141" t="str">
            <v>§¾p ®Êt cÊp 3</v>
          </cell>
        </row>
        <row r="142">
          <cell r="D142" t="str">
            <v>San ®Çm mÆt b»ng</v>
          </cell>
        </row>
        <row r="144">
          <cell r="D144" t="str">
            <v>10.Thi c«ng lao kÐo dÇm DUL</v>
          </cell>
        </row>
        <row r="145">
          <cell r="D145" t="str">
            <v>CÈu dÇm ra khái bÖ chøa</v>
          </cell>
        </row>
        <row r="146">
          <cell r="D146" t="str">
            <v>LËp ®­êng tr­ît ®Ó di chuyÓn dÇm</v>
          </cell>
        </row>
        <row r="147">
          <cell r="D147" t="str">
            <v>Tõ bÖ chøa ®Õn ch©n cÇu</v>
          </cell>
        </row>
        <row r="148">
          <cell r="D148" t="str">
            <v>D/ch dÇm cÇu L=33m vµo vÞ trÝ</v>
          </cell>
        </row>
        <row r="149">
          <cell r="D149" t="str">
            <v>(L=300m, §Þnh møc chØ di chuyÓn trong vßng 30m)</v>
          </cell>
        </row>
        <row r="150">
          <cell r="D150" t="str">
            <v>CÈu dÇm vµo vÞ trÝ lao</v>
          </cell>
        </row>
        <row r="151">
          <cell r="D151" t="str">
            <v>N©ng h¹ dÇm cÇu</v>
          </cell>
        </row>
        <row r="152">
          <cell r="D152" t="str">
            <v>Lao kÐo dÇm BT DUL L=33m</v>
          </cell>
        </row>
        <row r="153">
          <cell r="D153" t="str">
            <v>KÝch h¹ dÇm xuèng gèi</v>
          </cell>
        </row>
        <row r="154">
          <cell r="D154" t="str">
            <v>ChuyÓn xe lao sang nhÞp</v>
          </cell>
        </row>
        <row r="155">
          <cell r="D155" t="str">
            <v>Th¸o l¾p tæ hîp  lao dÇm</v>
          </cell>
        </row>
        <row r="156">
          <cell r="D156" t="str">
            <v>(150T x 30%)</v>
          </cell>
        </row>
        <row r="157">
          <cell r="D157" t="str">
            <v>Th¸o dì ®­êng tr­ît  (tÝnh 80%c«ng l¾p)</v>
          </cell>
        </row>
        <row r="158">
          <cell r="D158" t="str">
            <v>(KÓ c¶ ®­êng di chuyÓn dÇm trªn cÇu)</v>
          </cell>
        </row>
        <row r="159">
          <cell r="D159" t="str">
            <v xml:space="preserve">D¨m s¹n ®Öm </v>
          </cell>
        </row>
        <row r="161">
          <cell r="D161" t="str">
            <v>B.KÕt cÊu phÇn h¹ bé</v>
          </cell>
        </row>
        <row r="162">
          <cell r="D162" t="str">
            <v>1.Trô cÇu</v>
          </cell>
        </row>
        <row r="163">
          <cell r="D163" t="str">
            <v>BT xµ mò+®¸ kª gèi trô M300</v>
          </cell>
        </row>
        <row r="164">
          <cell r="D164" t="str">
            <v>BT th©n, bÖ trô M250 trªn c¹n ®¸ 2x4</v>
          </cell>
        </row>
        <row r="165">
          <cell r="D165" t="str">
            <v>Cèt thÐp trô F=10mm</v>
          </cell>
        </row>
        <row r="166">
          <cell r="D166" t="str">
            <v>Cèt thÐp trô F=16mm</v>
          </cell>
        </row>
        <row r="167">
          <cell r="D167" t="str">
            <v>Cèt thÐp trô F=20mm</v>
          </cell>
        </row>
        <row r="168">
          <cell r="D168" t="str">
            <v>Cèt thÐp trô F=22mm</v>
          </cell>
        </row>
        <row r="169">
          <cell r="D169" t="str">
            <v>Cèt thÐp trô F=30mm</v>
          </cell>
        </row>
        <row r="170">
          <cell r="D170" t="str">
            <v>V÷a XM t¹o dèc M75</v>
          </cell>
        </row>
        <row r="171">
          <cell r="D171" t="str">
            <v>VËn chuyÓn ®¸ ®æ ®i L=1Km</v>
          </cell>
        </row>
        <row r="172">
          <cell r="D172" t="str">
            <v>Xóc ®¸ ®æ ®i</v>
          </cell>
        </row>
        <row r="173">
          <cell r="D173" t="str">
            <v>§µo ph¸ ®¸ b»ng næ m×n (20%)</v>
          </cell>
        </row>
        <row r="174">
          <cell r="D174" t="str">
            <v>§µo ph¸ ®¸ b»ng thñ c«ng (80%)</v>
          </cell>
        </row>
        <row r="175">
          <cell r="D175" t="str">
            <v>§µo mãng (80%M¸y, 20% thñ c«ng)</v>
          </cell>
        </row>
        <row r="176">
          <cell r="D176" t="str">
            <v>§µo ®Êt ®Ó ®¾p + vËn chuyÓn L=3.5Km</v>
          </cell>
        </row>
        <row r="177">
          <cell r="D177" t="str">
            <v>§¾p ®Êt (80%M, 20%NC)</v>
          </cell>
        </row>
        <row r="178">
          <cell r="D178" t="str">
            <v>ThÐp tÊm (20x300x400)mm</v>
          </cell>
        </row>
        <row r="179">
          <cell r="D179" t="str">
            <v>V¸n khu«n thÐp thi c«ng mè + trô cÇu</v>
          </cell>
        </row>
        <row r="181">
          <cell r="D181" t="str">
            <v>2.Mè cÇu</v>
          </cell>
        </row>
        <row r="182">
          <cell r="D182" t="str">
            <v>BT ®¸ kª gèi mè M300</v>
          </cell>
        </row>
        <row r="183">
          <cell r="D183" t="str">
            <v>BT th©n + bÖ mè M250 ®¸ 2x4</v>
          </cell>
        </row>
        <row r="184">
          <cell r="D184" t="str">
            <v>BT t­êng ngùc + t­êng c¸nh M250</v>
          </cell>
        </row>
        <row r="185">
          <cell r="D185" t="str">
            <v>BT lãt mãng M100</v>
          </cell>
        </row>
        <row r="186">
          <cell r="D186" t="str">
            <v>V¸n khu«n thÐp mè+t­êng</v>
          </cell>
        </row>
        <row r="187">
          <cell r="D187" t="str">
            <v>Cèt thÐp mè F=8mm trªn c¹n</v>
          </cell>
        </row>
        <row r="188">
          <cell r="D188" t="str">
            <v>Cèt thÐp mè F=10mm trªn c¹n</v>
          </cell>
        </row>
        <row r="189">
          <cell r="D189" t="str">
            <v>Cèt thÐp mè F=12mm trªn c¹n</v>
          </cell>
        </row>
        <row r="190">
          <cell r="D190" t="str">
            <v>Cèt thÐp mè F=14mm trªn c¹n</v>
          </cell>
        </row>
        <row r="191">
          <cell r="D191" t="str">
            <v>Cèt thÐp mè F=16mm trªn c¹n</v>
          </cell>
        </row>
        <row r="192">
          <cell r="D192" t="str">
            <v>Cèt thÐp mè F&gt;18mm trªn c¹n</v>
          </cell>
        </row>
        <row r="193">
          <cell r="D193" t="str">
            <v>ThÐp tÊm</v>
          </cell>
        </row>
        <row r="194">
          <cell r="D194" t="str">
            <v>V÷a XM t¹o dèc M75</v>
          </cell>
        </row>
        <row r="195">
          <cell r="D195" t="str">
            <v>§¸ héc x©y m¸i taluy v÷a M100</v>
          </cell>
        </row>
        <row r="196">
          <cell r="D196" t="str">
            <v>§¸ héc x©y ch©n khay v÷a M100</v>
          </cell>
        </row>
        <row r="197">
          <cell r="D197" t="str">
            <v>§¸ héc x©y tø nãn v÷a M100</v>
          </cell>
        </row>
        <row r="198">
          <cell r="D198" t="str">
            <v xml:space="preserve">D¨m s¹n ®Öm </v>
          </cell>
        </row>
        <row r="199">
          <cell r="D199" t="str">
            <v>Xóc ®¸ ®æ ®i</v>
          </cell>
        </row>
        <row r="200">
          <cell r="D200" t="str">
            <v>VËn chuyÓn ®¸ ®æ ®i L=1Km</v>
          </cell>
        </row>
        <row r="201">
          <cell r="D201" t="str">
            <v>§µo ph¸ ®¸ b»ng næ m×n (20%)</v>
          </cell>
        </row>
        <row r="202">
          <cell r="D202" t="str">
            <v>§µo ph¸ ®¸ b»ng thñ c«ng (80%)</v>
          </cell>
        </row>
        <row r="203">
          <cell r="D203" t="str">
            <v>§µo mãng (80%M¸y, 20% thñ c«ng)</v>
          </cell>
        </row>
        <row r="204">
          <cell r="D204" t="str">
            <v>§µo ®Êt ®Ó ®¾p + vËn chuyÓn L=3.5Km</v>
          </cell>
        </row>
        <row r="205">
          <cell r="D205" t="str">
            <v>§¾p ®Êt (80%M, 20%NC)</v>
          </cell>
        </row>
        <row r="206">
          <cell r="D206" t="str">
            <v>San ®Çm mÆt b»ng</v>
          </cell>
        </row>
        <row r="208">
          <cell r="D208" t="str">
            <v>3.Khèi l­îng thi c«ng</v>
          </cell>
        </row>
        <row r="209">
          <cell r="D209" t="str">
            <v>a. Thi c«ng trô: 4 trô (LC 4 lÇn)</v>
          </cell>
        </row>
        <row r="210">
          <cell r="D210" t="str">
            <v>Khung bailey</v>
          </cell>
        </row>
        <row r="211">
          <cell r="D211" t="str">
            <v>(52.836tÊn*4lÇn/100=2.113tÊn)</v>
          </cell>
        </row>
        <row r="212">
          <cell r="D212" t="str">
            <v>L¾p dùng vµ th¸o dì khung bailey</v>
          </cell>
        </row>
        <row r="213">
          <cell r="D213" t="str">
            <v>LD cho 4 trô 52.836T x 2 = 105.67T</v>
          </cell>
        </row>
        <row r="214">
          <cell r="D214" t="str">
            <v>SX hÖ khung giµn gi¸o thi c«ng trô</v>
          </cell>
        </row>
        <row r="215">
          <cell r="D215" t="str">
            <v>LD vµ th¸o dì hÖ khung dµn gi¸o</v>
          </cell>
        </row>
        <row r="216">
          <cell r="D216" t="str">
            <v>(Khèi l­îng vËt liÖu tÝnh cho 4 trô)</v>
          </cell>
        </row>
        <row r="217">
          <cell r="D217" t="str">
            <v>(Gåm nh÷ng thanh chèng vµ gi»ng L75x75x8)</v>
          </cell>
        </row>
        <row r="218">
          <cell r="D218" t="str">
            <v>(Lu©n chuyÓn 4 lÇn : 28.64 x 4 lÇn =113.366T)</v>
          </cell>
        </row>
        <row r="219">
          <cell r="D219" t="str">
            <v>LD ray P43 ch«n th¼ng vµo trô lµm sµn</v>
          </cell>
        </row>
        <row r="220">
          <cell r="D220" t="str">
            <v xml:space="preserve">Lµm vµ th¶ rä ®¸ </v>
          </cell>
        </row>
        <row r="221">
          <cell r="D221" t="str">
            <v>Gia c«ng, l¾p r¾p gç thi c«ng trô (LC4lÇn)</v>
          </cell>
        </row>
        <row r="222">
          <cell r="D222" t="str">
            <v>V¸n sµn thi c«ng dµy 5cm</v>
          </cell>
        </row>
        <row r="223">
          <cell r="D223" t="str">
            <v>(102.4m3*2lÇn/8=25.6m3)</v>
          </cell>
        </row>
        <row r="224">
          <cell r="D224" t="str">
            <v>R¶i th¸o v¸n sµn</v>
          </cell>
        </row>
        <row r="225">
          <cell r="D225" t="str">
            <v>§Êt sÐt luyÖn dÎo</v>
          </cell>
        </row>
        <row r="226">
          <cell r="D226" t="str">
            <v>Bao t¶i ®Êt chèng xãi</v>
          </cell>
        </row>
        <row r="227">
          <cell r="D227" t="str">
            <v>§¾p ®Êt ®­êng thi c«ng</v>
          </cell>
        </row>
        <row r="228">
          <cell r="D228" t="str">
            <v>Xóc ®¸ ®æ ®i</v>
          </cell>
        </row>
        <row r="229">
          <cell r="D229" t="str">
            <v>VËn chuyÓn ®¸ ®æ ®i L=1Km</v>
          </cell>
        </row>
        <row r="230">
          <cell r="D230" t="str">
            <v>§µo ®¸ r·nh + hè tô</v>
          </cell>
        </row>
        <row r="231">
          <cell r="D231" t="str">
            <v>§µo ®Êt ®Ó ®¾p + vËn chuyÓn L=3.5Km</v>
          </cell>
        </row>
        <row r="232">
          <cell r="D232" t="str">
            <v>M¸y b¬m n­íc 75cv.</v>
          </cell>
        </row>
        <row r="233">
          <cell r="D233" t="str">
            <v>§¾p ®Êt khung v©y</v>
          </cell>
        </row>
        <row r="234">
          <cell r="D234" t="str">
            <v>Ph¸ dì khung v©y (70% nh©n c«ng, m¸y ®¾p)</v>
          </cell>
        </row>
        <row r="235">
          <cell r="D235" t="str">
            <v>VËn chuyÓn ®Êt ®æ ®i L=1Km</v>
          </cell>
        </row>
        <row r="236">
          <cell r="D236" t="str">
            <v>(Thanh th¶i lßng s«ng)</v>
          </cell>
        </row>
        <row r="238">
          <cell r="D238" t="str">
            <v>b.Thi c«ng mè (LC 2lÇn)</v>
          </cell>
        </row>
        <row r="239">
          <cell r="D239" t="str">
            <v>Khung bailey</v>
          </cell>
        </row>
        <row r="240">
          <cell r="D240" t="str">
            <v>(78,74tÊn*2lÇn/100=1.575tÊn)</v>
          </cell>
        </row>
        <row r="241">
          <cell r="D241" t="str">
            <v>L¾p dùng vµ th¸o dì khung bailey</v>
          </cell>
        </row>
        <row r="242">
          <cell r="D242" t="str">
            <v>SX hÖ khung giµn gi¸o thi c«ng mè</v>
          </cell>
        </row>
        <row r="243">
          <cell r="D243" t="str">
            <v>LD vµ th¸o dì hÖ khung dµn gi¸o</v>
          </cell>
        </row>
        <row r="244">
          <cell r="D244" t="str">
            <v>(Khèi l­îng vËt liÖu tÝnh cho 2 mè)</v>
          </cell>
        </row>
        <row r="245">
          <cell r="D245" t="str">
            <v>(Gåm nh÷ng thanh chèng vµ gi»ng L75x75x8)</v>
          </cell>
        </row>
        <row r="246">
          <cell r="D246" t="str">
            <v>(L¾p dùng 2 lÇn : 5.13 x 2 lÇn =10.26T)</v>
          </cell>
        </row>
        <row r="247">
          <cell r="D247" t="str">
            <v>§µo ®Êt nÒn ®­êng c«ng vô</v>
          </cell>
        </row>
        <row r="248">
          <cell r="D248" t="str">
            <v>Xóc ®¸ ®æ ®i</v>
          </cell>
        </row>
        <row r="249">
          <cell r="D249" t="str">
            <v>VËn chuyÓn ®¸ ®æ ®i L=1Km</v>
          </cell>
        </row>
        <row r="250">
          <cell r="D250" t="str">
            <v>§µo ®¸ r·nh + hè tô</v>
          </cell>
        </row>
        <row r="251">
          <cell r="D251" t="str">
            <v>M¸y b¬m n­íc 75cv.</v>
          </cell>
        </row>
        <row r="252">
          <cell r="D252" t="str">
            <v xml:space="preserve">Lµm vµ th¶ rä ®¸ </v>
          </cell>
        </row>
        <row r="253">
          <cell r="D253" t="str">
            <v>V¸n sµn thi c«ng dµy 5cm</v>
          </cell>
        </row>
        <row r="254">
          <cell r="D254" t="str">
            <v>(5.4m3*2lÇn/8=1.35m3)</v>
          </cell>
        </row>
        <row r="255">
          <cell r="D255" t="str">
            <v>R¶i th¸o v¸n sµn</v>
          </cell>
        </row>
        <row r="256">
          <cell r="D256" t="str">
            <v>Gia c«ng, l¾p r¾p gç thi c«ng mè (LC2lÇn)</v>
          </cell>
        </row>
        <row r="257">
          <cell r="D257" t="str">
            <v xml:space="preserve">D¨m s¹n ®Öm </v>
          </cell>
        </row>
        <row r="258">
          <cell r="D258" t="str">
            <v>ThÐp neo d=16mm</v>
          </cell>
        </row>
        <row r="259">
          <cell r="D259" t="str">
            <v>c. §­êng c«ng vô thi c«ng trô 1</v>
          </cell>
        </row>
        <row r="260">
          <cell r="D260" t="str">
            <v>§µo ®Êt nÒn ®­êng c«ng vô</v>
          </cell>
        </row>
        <row r="261">
          <cell r="D261" t="str">
            <v>V/c ®Êt ®æ ®i L=1Km</v>
          </cell>
        </row>
        <row r="262">
          <cell r="D262" t="str">
            <v>§¾p cÊp phèi sái s¹n gia cè mÆt ®­êng</v>
          </cell>
        </row>
        <row r="263">
          <cell r="D263" t="str">
            <v>d. §­êng + cèng c«ng vô qua ngÇm</v>
          </cell>
        </row>
        <row r="264">
          <cell r="D264" t="str">
            <v>L¾p ®Æt cèng BTCT D100mm</v>
          </cell>
        </row>
        <row r="265">
          <cell r="D265" t="str">
            <v>§µo ®Êt cÊp 3</v>
          </cell>
        </row>
        <row r="266">
          <cell r="D266" t="str">
            <v>§¾p ®Êt cÊp 3</v>
          </cell>
        </row>
        <row r="267">
          <cell r="D267" t="str">
            <v>X©y g¹ch chØ mèi nèi èng cèng</v>
          </cell>
        </row>
        <row r="268">
          <cell r="D268" t="str">
            <v>Bª t«ng ®Õ cèng M200</v>
          </cell>
        </row>
        <row r="269">
          <cell r="D269" t="str">
            <v>§¸ héc xÕp khan</v>
          </cell>
        </row>
        <row r="270">
          <cell r="D270" t="str">
            <v>San ®Çm mÆt b»ng</v>
          </cell>
        </row>
        <row r="271">
          <cell r="D271" t="str">
            <v>§¾p cÊp phèi sái s¹n gia cè mÆt ®­êng</v>
          </cell>
        </row>
        <row r="272">
          <cell r="D272" t="str">
            <v>e. Më réng ®­êng c«ng vô tõ Qlé 15 vµo c«ng tr­êng</v>
          </cell>
        </row>
        <row r="273">
          <cell r="D273" t="str">
            <v>§µo ®Êt nÒn ®­êng c«ng vô</v>
          </cell>
        </row>
        <row r="274">
          <cell r="D274" t="str">
            <v>§¾p nÒn ®­êng K98 ®Êt cÊp 3.</v>
          </cell>
        </row>
        <row r="275">
          <cell r="D275" t="str">
            <v>§µo ®Êt ®Ó ®¾p + vËn chuyÓn L=3.5Km</v>
          </cell>
        </row>
        <row r="276">
          <cell r="D276" t="str">
            <v>§¾p cÊp phèi sái s¹n gia cè mÆt ®­êng</v>
          </cell>
        </row>
        <row r="278">
          <cell r="D278" t="str">
            <v>4. H¹ng môc kh¸c</v>
          </cell>
        </row>
        <row r="279">
          <cell r="D279" t="str">
            <v>BiÓn b¸o tªn cÇu</v>
          </cell>
        </row>
        <row r="280">
          <cell r="D280" t="str">
            <v>Chi phÝ m¸y ph¸t ®iÖn c«ng suÊt 125KVA</v>
          </cell>
        </row>
        <row r="281">
          <cell r="D281" t="str">
            <v>(30 ngµy x 24th¸ng x 1.5ca x 237.813® )</v>
          </cell>
        </row>
        <row r="282">
          <cell r="D282" t="str">
            <v>(§· trõ phÇn nhiªn liÖu)</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C-1"/>
      <sheetName val="PRC-3"/>
      <sheetName val="Pile径1m･27"/>
      <sheetName val="UR"/>
      <sheetName val="BD"/>
      <sheetName val="Q-Table"/>
      <sheetName val="Pile径1m_27"/>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84"/>
  <sheetViews>
    <sheetView tabSelected="1" zoomScale="91" zoomScaleNormal="91" workbookViewId="0">
      <selection activeCell="F5" sqref="F5"/>
    </sheetView>
  </sheetViews>
  <sheetFormatPr defaultColWidth="9" defaultRowHeight="15.75" x14ac:dyDescent="0.25"/>
  <cols>
    <col min="1" max="1" width="9" style="6"/>
    <col min="2" max="2" width="28.83203125" style="6" customWidth="1"/>
    <col min="3" max="3" width="62.1640625" style="6" customWidth="1"/>
    <col min="4" max="4" width="33.33203125" style="12" bestFit="1" customWidth="1"/>
    <col min="5" max="5" width="23.5" style="6" customWidth="1"/>
    <col min="6" max="6" width="37.6640625" style="6" bestFit="1" customWidth="1"/>
    <col min="7" max="7" width="15.83203125" style="6" customWidth="1"/>
    <col min="8" max="8" width="18.6640625" style="6" customWidth="1"/>
    <col min="9" max="9" width="14.83203125" style="6" customWidth="1"/>
    <col min="10" max="10" width="21.33203125" style="6" customWidth="1"/>
    <col min="11" max="11" width="13.33203125" style="6" customWidth="1"/>
    <col min="12" max="16384" width="9" style="6"/>
  </cols>
  <sheetData>
    <row r="1" spans="2:21" ht="60" customHeight="1" x14ac:dyDescent="0.25">
      <c r="B1" s="1"/>
      <c r="C1" s="135" t="s">
        <v>221</v>
      </c>
      <c r="D1" s="135"/>
      <c r="E1" s="135"/>
      <c r="F1" s="135" t="s">
        <v>236</v>
      </c>
      <c r="G1" s="135"/>
    </row>
    <row r="3" spans="2:21" x14ac:dyDescent="0.25">
      <c r="C3" s="148" t="s">
        <v>0</v>
      </c>
      <c r="D3" s="148"/>
      <c r="E3" s="148"/>
    </row>
    <row r="6" spans="2:21" x14ac:dyDescent="0.25">
      <c r="C6" s="148" t="s">
        <v>235</v>
      </c>
      <c r="D6" s="148"/>
      <c r="E6" s="148"/>
      <c r="F6" s="5"/>
    </row>
    <row r="7" spans="2:21" x14ac:dyDescent="0.25">
      <c r="B7" s="174" t="s">
        <v>133</v>
      </c>
      <c r="C7" s="146"/>
      <c r="D7" s="146"/>
      <c r="E7" s="146"/>
      <c r="F7" s="146"/>
      <c r="G7" s="146"/>
      <c r="H7" s="146"/>
    </row>
    <row r="8" spans="2:21" x14ac:dyDescent="0.25">
      <c r="B8" s="174" t="s">
        <v>98</v>
      </c>
      <c r="C8" s="146"/>
      <c r="D8" s="146"/>
      <c r="E8" s="146"/>
      <c r="F8" s="146"/>
      <c r="G8" s="146"/>
      <c r="H8" s="146"/>
    </row>
    <row r="9" spans="2:21" ht="26.1" customHeight="1" x14ac:dyDescent="0.25">
      <c r="B9" s="148"/>
      <c r="C9" s="146"/>
      <c r="D9" s="146"/>
      <c r="E9" s="146"/>
      <c r="F9" s="146"/>
      <c r="G9" s="146"/>
      <c r="H9" s="146"/>
    </row>
    <row r="10" spans="2:21" x14ac:dyDescent="0.25">
      <c r="B10" s="7" t="s">
        <v>100</v>
      </c>
      <c r="C10" s="8" t="s">
        <v>99</v>
      </c>
      <c r="D10" s="4" t="s">
        <v>10</v>
      </c>
      <c r="E10" s="4" t="s">
        <v>9</v>
      </c>
      <c r="F10" s="9"/>
    </row>
    <row r="11" spans="2:21" ht="75" x14ac:dyDescent="0.25">
      <c r="B11" s="7" t="s">
        <v>172</v>
      </c>
      <c r="C11" s="10" t="s">
        <v>170</v>
      </c>
      <c r="D11" s="72" t="s">
        <v>4</v>
      </c>
      <c r="E11" s="72"/>
    </row>
    <row r="12" spans="2:21" x14ac:dyDescent="0.25">
      <c r="B12" s="149" t="s">
        <v>173</v>
      </c>
      <c r="C12" s="150"/>
      <c r="D12" s="11" t="str">
        <f>D11</f>
        <v>X</v>
      </c>
      <c r="E12" s="71">
        <f>E11</f>
        <v>0</v>
      </c>
    </row>
    <row r="13" spans="2:21" ht="30" customHeight="1" x14ac:dyDescent="0.25">
      <c r="B13" s="157" t="s">
        <v>11</v>
      </c>
      <c r="C13" s="158"/>
      <c r="D13" s="158"/>
      <c r="E13" s="158"/>
    </row>
    <row r="16" spans="2:21" x14ac:dyDescent="0.25">
      <c r="B16" s="7" t="s">
        <v>100</v>
      </c>
      <c r="C16" s="8" t="s">
        <v>99</v>
      </c>
      <c r="D16" s="4" t="s">
        <v>10</v>
      </c>
      <c r="E16" s="4" t="s">
        <v>9</v>
      </c>
      <c r="F16" s="9"/>
      <c r="L16" s="73"/>
      <c r="M16" s="73"/>
      <c r="N16" s="73"/>
      <c r="O16" s="73"/>
      <c r="P16" s="73"/>
      <c r="Q16" s="73"/>
      <c r="R16" s="73"/>
      <c r="S16" s="73"/>
      <c r="T16" s="73"/>
      <c r="U16" s="73"/>
    </row>
    <row r="17" spans="1:21" ht="45" x14ac:dyDescent="0.25">
      <c r="B17" s="7" t="s">
        <v>174</v>
      </c>
      <c r="C17" s="10" t="s">
        <v>171</v>
      </c>
      <c r="D17" s="74" t="s">
        <v>4</v>
      </c>
      <c r="E17" s="74"/>
      <c r="L17" s="73"/>
      <c r="M17" s="73"/>
      <c r="N17" s="73"/>
      <c r="O17" s="73"/>
      <c r="P17" s="73"/>
      <c r="Q17" s="73"/>
      <c r="R17" s="73"/>
      <c r="S17" s="73"/>
      <c r="T17" s="73"/>
      <c r="U17" s="73"/>
    </row>
    <row r="18" spans="1:21" x14ac:dyDescent="0.25">
      <c r="B18" s="149" t="s">
        <v>199</v>
      </c>
      <c r="C18" s="150"/>
      <c r="D18" s="79" t="str">
        <f>D17</f>
        <v>X</v>
      </c>
      <c r="E18" s="79">
        <f>E17</f>
        <v>0</v>
      </c>
      <c r="L18" s="73"/>
      <c r="M18" s="73"/>
      <c r="N18" s="73"/>
      <c r="O18" s="73"/>
      <c r="P18" s="73"/>
      <c r="Q18" s="73"/>
      <c r="R18" s="73"/>
      <c r="S18" s="73"/>
      <c r="T18" s="73"/>
      <c r="U18" s="73"/>
    </row>
    <row r="19" spans="1:21" x14ac:dyDescent="0.25">
      <c r="B19" s="9"/>
      <c r="C19" s="9"/>
      <c r="D19" s="79"/>
      <c r="E19" s="79"/>
      <c r="L19" s="73"/>
      <c r="M19" s="73"/>
      <c r="N19" s="73"/>
      <c r="O19" s="73"/>
      <c r="P19" s="73"/>
      <c r="Q19" s="73"/>
      <c r="R19" s="73"/>
      <c r="S19" s="73"/>
      <c r="T19" s="73"/>
      <c r="U19" s="73"/>
    </row>
    <row r="20" spans="1:21" x14ac:dyDescent="0.25">
      <c r="B20" s="9"/>
      <c r="C20" s="9"/>
      <c r="D20" s="79"/>
      <c r="E20" s="79"/>
      <c r="L20" s="73"/>
      <c r="M20" s="73"/>
      <c r="N20" s="73"/>
      <c r="O20" s="73"/>
      <c r="P20" s="73"/>
      <c r="Q20" s="73"/>
      <c r="R20" s="73"/>
      <c r="S20" s="73"/>
      <c r="T20" s="73"/>
      <c r="U20" s="73"/>
    </row>
    <row r="21" spans="1:21" ht="43.5" customHeight="1" x14ac:dyDescent="0.25">
      <c r="B21" s="159" t="s">
        <v>11</v>
      </c>
      <c r="C21" s="159"/>
      <c r="D21" s="159"/>
      <c r="E21" s="159"/>
      <c r="L21" s="73"/>
      <c r="M21" s="73"/>
      <c r="N21" s="73"/>
      <c r="O21" s="73"/>
      <c r="P21" s="73"/>
      <c r="Q21" s="73"/>
      <c r="R21" s="73"/>
      <c r="S21" s="73"/>
      <c r="T21" s="73"/>
      <c r="U21" s="73"/>
    </row>
    <row r="22" spans="1:21" ht="43.5" customHeight="1" x14ac:dyDescent="0.25">
      <c r="A22" s="134"/>
      <c r="B22" s="135" t="s">
        <v>100</v>
      </c>
      <c r="C22" s="135" t="s">
        <v>222</v>
      </c>
      <c r="D22" s="135" t="s">
        <v>191</v>
      </c>
      <c r="E22" s="135" t="s">
        <v>192</v>
      </c>
      <c r="F22" s="135" t="s">
        <v>193</v>
      </c>
      <c r="G22" s="135" t="s">
        <v>194</v>
      </c>
      <c r="L22" s="73"/>
      <c r="M22" s="73"/>
      <c r="N22" s="73"/>
      <c r="O22" s="73"/>
      <c r="P22" s="73"/>
      <c r="Q22" s="73"/>
      <c r="R22" s="73"/>
      <c r="S22" s="73"/>
      <c r="T22" s="73"/>
      <c r="U22" s="73"/>
    </row>
    <row r="23" spans="1:21" ht="43.5" customHeight="1" x14ac:dyDescent="0.25">
      <c r="A23" s="134"/>
      <c r="B23" s="135"/>
      <c r="C23" s="135"/>
      <c r="D23" s="135"/>
      <c r="E23" s="135"/>
      <c r="F23" s="135"/>
      <c r="G23" s="135"/>
      <c r="L23" s="73"/>
      <c r="M23" s="73"/>
      <c r="N23" s="73"/>
      <c r="O23" s="73"/>
      <c r="P23" s="73"/>
      <c r="Q23" s="73"/>
      <c r="R23" s="73"/>
      <c r="S23" s="73"/>
      <c r="T23" s="73"/>
      <c r="U23" s="73"/>
    </row>
    <row r="24" spans="1:21" x14ac:dyDescent="0.25">
      <c r="A24" s="88"/>
      <c r="B24" s="136" t="s">
        <v>196</v>
      </c>
      <c r="C24" s="129" t="s">
        <v>201</v>
      </c>
      <c r="D24" s="80" t="s">
        <v>4</v>
      </c>
      <c r="E24" s="80" t="s">
        <v>4</v>
      </c>
      <c r="F24" s="80" t="s">
        <v>4</v>
      </c>
      <c r="G24" s="80" t="s">
        <v>4</v>
      </c>
      <c r="L24" s="73"/>
      <c r="M24" s="73"/>
      <c r="N24" s="73"/>
      <c r="O24" s="73"/>
      <c r="P24" s="73"/>
      <c r="Q24" s="73"/>
      <c r="R24" s="73"/>
      <c r="S24" s="73"/>
      <c r="T24" s="73"/>
      <c r="U24" s="73"/>
    </row>
    <row r="25" spans="1:21" x14ac:dyDescent="0.25">
      <c r="A25" s="88"/>
      <c r="B25" s="137"/>
      <c r="C25" s="129" t="s">
        <v>195</v>
      </c>
      <c r="D25" s="80" t="s">
        <v>4</v>
      </c>
      <c r="E25" s="80" t="s">
        <v>4</v>
      </c>
      <c r="F25" s="80" t="s">
        <v>4</v>
      </c>
      <c r="G25" s="80" t="s">
        <v>4</v>
      </c>
      <c r="L25" s="73"/>
      <c r="M25" s="73"/>
      <c r="N25" s="73"/>
      <c r="O25" s="73"/>
      <c r="P25" s="73"/>
      <c r="Q25" s="73"/>
      <c r="R25" s="73"/>
      <c r="S25" s="73"/>
      <c r="T25" s="73"/>
      <c r="U25" s="73"/>
    </row>
    <row r="26" spans="1:21" x14ac:dyDescent="0.25">
      <c r="A26" s="88"/>
      <c r="B26" s="138"/>
      <c r="C26" s="129" t="s">
        <v>189</v>
      </c>
      <c r="D26" s="80" t="s">
        <v>4</v>
      </c>
      <c r="E26" s="80" t="s">
        <v>4</v>
      </c>
      <c r="F26" s="80" t="s">
        <v>4</v>
      </c>
      <c r="G26" s="80" t="s">
        <v>4</v>
      </c>
      <c r="L26" s="73"/>
      <c r="M26" s="73"/>
      <c r="N26" s="73"/>
      <c r="O26" s="73"/>
      <c r="P26" s="73"/>
      <c r="Q26" s="73"/>
      <c r="R26" s="73"/>
      <c r="S26" s="73"/>
      <c r="T26" s="73"/>
      <c r="U26" s="73"/>
    </row>
    <row r="27" spans="1:21" ht="43.5" customHeight="1" x14ac:dyDescent="0.25">
      <c r="A27" s="88"/>
      <c r="B27" s="139" t="s">
        <v>198</v>
      </c>
      <c r="C27" s="140"/>
      <c r="D27" s="140"/>
      <c r="E27" s="140"/>
      <c r="F27" s="140"/>
      <c r="G27" s="141"/>
      <c r="L27" s="73"/>
      <c r="M27" s="73"/>
      <c r="N27" s="73"/>
      <c r="O27" s="73"/>
      <c r="P27" s="73"/>
      <c r="Q27" s="73"/>
      <c r="R27" s="73"/>
      <c r="S27" s="73"/>
      <c r="T27" s="73"/>
      <c r="U27" s="73"/>
    </row>
    <row r="28" spans="1:21" ht="43.5" customHeight="1" x14ac:dyDescent="0.25">
      <c r="A28" s="88"/>
      <c r="B28" s="92"/>
      <c r="C28" s="89"/>
      <c r="D28" s="90"/>
      <c r="E28" s="90"/>
      <c r="F28" s="90"/>
      <c r="G28" s="90"/>
      <c r="L28" s="73"/>
      <c r="M28" s="73"/>
      <c r="N28" s="73"/>
      <c r="O28" s="73"/>
      <c r="P28" s="73"/>
      <c r="Q28" s="73"/>
      <c r="R28" s="73"/>
      <c r="S28" s="73"/>
      <c r="T28" s="73"/>
      <c r="U28" s="73"/>
    </row>
    <row r="29" spans="1:21" ht="75" x14ac:dyDescent="0.25">
      <c r="B29" s="4" t="s">
        <v>100</v>
      </c>
      <c r="C29" s="85" t="s">
        <v>167</v>
      </c>
      <c r="D29" s="75" t="s">
        <v>166</v>
      </c>
      <c r="E29" s="4" t="s">
        <v>168</v>
      </c>
      <c r="F29" s="4" t="s">
        <v>176</v>
      </c>
      <c r="G29" s="4" t="s">
        <v>169</v>
      </c>
      <c r="L29" s="73"/>
      <c r="M29" s="73"/>
      <c r="N29" s="73"/>
      <c r="O29" s="73"/>
      <c r="P29" s="73"/>
      <c r="Q29" s="73"/>
      <c r="R29" s="73"/>
      <c r="S29" s="73"/>
      <c r="T29" s="73"/>
      <c r="U29" s="73"/>
    </row>
    <row r="30" spans="1:21" x14ac:dyDescent="0.25">
      <c r="B30" s="135" t="s">
        <v>197</v>
      </c>
      <c r="C30" s="95" t="s">
        <v>201</v>
      </c>
      <c r="D30" s="87">
        <v>17</v>
      </c>
      <c r="E30" s="4"/>
      <c r="F30" s="4"/>
      <c r="G30" s="4"/>
      <c r="L30" s="73"/>
      <c r="M30" s="73"/>
      <c r="N30" s="73"/>
      <c r="O30" s="73"/>
      <c r="P30" s="73"/>
      <c r="Q30" s="73"/>
      <c r="R30" s="73"/>
      <c r="S30" s="73"/>
      <c r="T30" s="73"/>
      <c r="U30" s="73"/>
    </row>
    <row r="31" spans="1:21" x14ac:dyDescent="0.25">
      <c r="B31" s="135"/>
      <c r="C31" s="91" t="s">
        <v>195</v>
      </c>
      <c r="D31" s="87">
        <v>1</v>
      </c>
      <c r="E31" s="4"/>
      <c r="F31" s="4"/>
      <c r="G31" s="4"/>
      <c r="L31" s="73"/>
      <c r="M31" s="73"/>
      <c r="N31" s="73"/>
      <c r="O31" s="73"/>
      <c r="P31" s="73"/>
      <c r="Q31" s="73"/>
      <c r="R31" s="73"/>
      <c r="S31" s="73"/>
      <c r="T31" s="73"/>
      <c r="U31" s="73"/>
    </row>
    <row r="32" spans="1:21" x14ac:dyDescent="0.25">
      <c r="B32" s="135"/>
      <c r="C32" s="86" t="s">
        <v>189</v>
      </c>
      <c r="D32" s="87">
        <v>10</v>
      </c>
      <c r="E32" s="4"/>
      <c r="F32" s="4"/>
      <c r="G32" s="4"/>
      <c r="L32" s="73"/>
      <c r="M32" s="73"/>
      <c r="N32" s="73"/>
      <c r="O32" s="73"/>
      <c r="P32" s="73"/>
      <c r="Q32" s="73"/>
      <c r="R32" s="73"/>
      <c r="S32" s="73"/>
      <c r="T32" s="73"/>
      <c r="U32" s="73"/>
    </row>
    <row r="33" spans="2:21" ht="26.25" customHeight="1" x14ac:dyDescent="0.25">
      <c r="D33" s="82"/>
      <c r="E33" s="83" t="s">
        <v>4</v>
      </c>
      <c r="F33" s="83"/>
      <c r="G33" s="84">
        <f>D33*F33</f>
        <v>0</v>
      </c>
      <c r="L33" s="73"/>
      <c r="M33" s="73"/>
      <c r="N33" s="73"/>
      <c r="O33" s="73"/>
      <c r="P33" s="73"/>
      <c r="Q33" s="73"/>
      <c r="R33" s="73"/>
      <c r="S33" s="73"/>
      <c r="T33" s="73"/>
      <c r="U33" s="73"/>
    </row>
    <row r="34" spans="2:21" x14ac:dyDescent="0.25">
      <c r="B34" s="135" t="s">
        <v>175</v>
      </c>
      <c r="C34" s="135"/>
      <c r="D34" s="135"/>
      <c r="E34" s="135"/>
      <c r="F34" s="135"/>
      <c r="G34" s="76">
        <f>G33</f>
        <v>0</v>
      </c>
      <c r="L34" s="73"/>
      <c r="M34" s="73"/>
      <c r="N34" s="73"/>
      <c r="O34" s="73"/>
      <c r="P34" s="73"/>
      <c r="Q34" s="73"/>
      <c r="R34" s="73"/>
      <c r="S34" s="73"/>
      <c r="T34" s="73"/>
      <c r="U34" s="73"/>
    </row>
    <row r="35" spans="2:21" x14ac:dyDescent="0.25">
      <c r="B35" s="9"/>
      <c r="C35" s="9"/>
      <c r="D35" s="9"/>
      <c r="E35" s="9"/>
      <c r="F35" s="9"/>
      <c r="G35" s="78"/>
      <c r="L35" s="73"/>
      <c r="M35" s="73"/>
      <c r="N35" s="73"/>
      <c r="O35" s="73"/>
      <c r="P35" s="73"/>
      <c r="Q35" s="73"/>
      <c r="R35" s="73"/>
      <c r="S35" s="73"/>
      <c r="T35" s="73"/>
      <c r="U35" s="73"/>
    </row>
    <row r="36" spans="2:21" ht="45" customHeight="1" x14ac:dyDescent="0.25">
      <c r="B36" s="160" t="s">
        <v>11</v>
      </c>
      <c r="C36" s="160"/>
      <c r="D36" s="160"/>
      <c r="E36" s="160"/>
      <c r="F36" s="160"/>
      <c r="G36" s="160"/>
      <c r="L36" s="73"/>
      <c r="M36" s="73"/>
      <c r="N36" s="73"/>
      <c r="O36" s="73"/>
      <c r="P36" s="73"/>
      <c r="Q36" s="73"/>
      <c r="R36" s="73"/>
      <c r="S36" s="73"/>
      <c r="T36" s="73"/>
      <c r="U36" s="73"/>
    </row>
    <row r="37" spans="2:21" ht="74.25" customHeight="1" x14ac:dyDescent="0.25">
      <c r="B37" s="160" t="s">
        <v>218</v>
      </c>
      <c r="C37" s="160"/>
      <c r="D37" s="160"/>
      <c r="E37" s="160"/>
      <c r="F37" s="160"/>
      <c r="G37" s="160"/>
      <c r="L37" s="73"/>
      <c r="M37" s="73"/>
      <c r="N37" s="73"/>
      <c r="O37" s="73"/>
      <c r="P37" s="73"/>
      <c r="Q37" s="73"/>
      <c r="R37" s="73"/>
      <c r="S37" s="73"/>
      <c r="T37" s="73"/>
      <c r="U37" s="73"/>
    </row>
    <row r="38" spans="2:21" x14ac:dyDescent="0.25">
      <c r="L38" s="73"/>
      <c r="M38" s="73"/>
      <c r="N38" s="73"/>
      <c r="O38" s="73"/>
      <c r="P38" s="73"/>
      <c r="Q38" s="73"/>
      <c r="R38" s="73"/>
      <c r="S38" s="73"/>
      <c r="T38" s="73"/>
      <c r="U38" s="73"/>
    </row>
    <row r="39" spans="2:21" ht="26.1" customHeight="1" x14ac:dyDescent="0.25">
      <c r="B39" s="151" t="s">
        <v>134</v>
      </c>
      <c r="C39" s="146"/>
      <c r="D39" s="146"/>
      <c r="E39" s="146"/>
      <c r="F39" s="146"/>
      <c r="G39" s="146"/>
      <c r="H39" s="146"/>
    </row>
    <row r="41" spans="2:21" x14ac:dyDescent="0.25">
      <c r="B41" s="151" t="s">
        <v>29</v>
      </c>
      <c r="C41" s="146"/>
      <c r="D41" s="146"/>
      <c r="E41" s="146"/>
      <c r="F41" s="146"/>
      <c r="G41" s="146"/>
      <c r="H41" s="146"/>
    </row>
    <row r="42" spans="2:21" ht="30" x14ac:dyDescent="0.25">
      <c r="B42" s="4" t="s">
        <v>28</v>
      </c>
      <c r="C42" s="135" t="s">
        <v>101</v>
      </c>
      <c r="D42" s="135"/>
      <c r="E42" s="135"/>
      <c r="F42" s="4" t="s">
        <v>10</v>
      </c>
      <c r="G42" s="4" t="s">
        <v>9</v>
      </c>
    </row>
    <row r="43" spans="2:21" ht="18" customHeight="1" x14ac:dyDescent="0.25">
      <c r="B43" s="152" t="s">
        <v>102</v>
      </c>
      <c r="C43" s="155" t="s">
        <v>1</v>
      </c>
      <c r="D43" s="155"/>
      <c r="E43" s="155"/>
      <c r="F43" s="77" t="s">
        <v>4</v>
      </c>
      <c r="G43" s="77"/>
    </row>
    <row r="44" spans="2:21" ht="23.1" customHeight="1" x14ac:dyDescent="0.25">
      <c r="B44" s="153"/>
      <c r="C44" s="155" t="s">
        <v>2</v>
      </c>
      <c r="D44" s="155"/>
      <c r="E44" s="155"/>
      <c r="F44" s="77" t="s">
        <v>4</v>
      </c>
      <c r="G44" s="77"/>
    </row>
    <row r="45" spans="2:21" ht="17.45" customHeight="1" x14ac:dyDescent="0.25">
      <c r="B45" s="154"/>
      <c r="C45" s="155" t="s">
        <v>3</v>
      </c>
      <c r="D45" s="155"/>
      <c r="E45" s="155"/>
      <c r="F45" s="77" t="s">
        <v>4</v>
      </c>
      <c r="G45" s="77"/>
    </row>
    <row r="46" spans="2:21" ht="18" x14ac:dyDescent="0.25">
      <c r="B46" s="152" t="s">
        <v>156</v>
      </c>
      <c r="C46" s="152"/>
      <c r="D46" s="152"/>
      <c r="E46" s="152"/>
      <c r="F46" s="70" t="s">
        <v>4</v>
      </c>
      <c r="G46" s="70">
        <f>SUM(G43:G45)</f>
        <v>0</v>
      </c>
    </row>
    <row r="47" spans="2:21" ht="24" customHeight="1" x14ac:dyDescent="0.25">
      <c r="B47" s="161" t="s">
        <v>13</v>
      </c>
      <c r="C47" s="162"/>
      <c r="D47" s="162"/>
      <c r="E47" s="162"/>
      <c r="F47" s="162"/>
      <c r="G47" s="163"/>
    </row>
    <row r="49" spans="2:8" x14ac:dyDescent="0.25">
      <c r="B49" s="174" t="s">
        <v>135</v>
      </c>
      <c r="C49" s="146"/>
      <c r="D49" s="146"/>
      <c r="E49" s="146"/>
      <c r="F49" s="146"/>
      <c r="G49" s="146"/>
      <c r="H49" s="146"/>
    </row>
    <row r="50" spans="2:8" x14ac:dyDescent="0.25">
      <c r="B50" s="151" t="s">
        <v>103</v>
      </c>
      <c r="C50" s="146"/>
      <c r="D50" s="146"/>
      <c r="E50" s="146"/>
      <c r="F50" s="146"/>
      <c r="G50" s="146"/>
      <c r="H50" s="146"/>
    </row>
    <row r="51" spans="2:8" ht="30" x14ac:dyDescent="0.25">
      <c r="B51" s="4" t="s">
        <v>28</v>
      </c>
      <c r="C51" s="135" t="s">
        <v>101</v>
      </c>
      <c r="D51" s="135"/>
      <c r="E51" s="135"/>
      <c r="F51" s="4" t="s">
        <v>10</v>
      </c>
      <c r="G51" s="4" t="s">
        <v>9</v>
      </c>
    </row>
    <row r="52" spans="2:8" ht="44.25" customHeight="1" x14ac:dyDescent="0.25">
      <c r="B52" s="4" t="s">
        <v>104</v>
      </c>
      <c r="C52" s="135" t="s">
        <v>177</v>
      </c>
      <c r="D52" s="135"/>
      <c r="E52" s="135"/>
      <c r="F52" s="80" t="s">
        <v>4</v>
      </c>
      <c r="G52" s="80"/>
    </row>
    <row r="53" spans="2:8" x14ac:dyDescent="0.25">
      <c r="B53" s="136" t="s">
        <v>105</v>
      </c>
      <c r="C53" s="136"/>
      <c r="D53" s="136"/>
      <c r="E53" s="136"/>
      <c r="F53" s="13" t="s">
        <v>4</v>
      </c>
      <c r="G53" s="69">
        <f>G52</f>
        <v>0</v>
      </c>
    </row>
    <row r="54" spans="2:8" ht="36" customHeight="1" x14ac:dyDescent="0.25">
      <c r="B54" s="177" t="s">
        <v>11</v>
      </c>
      <c r="C54" s="177"/>
      <c r="D54" s="177"/>
      <c r="E54" s="177"/>
      <c r="F54" s="177"/>
      <c r="G54" s="177"/>
    </row>
    <row r="56" spans="2:8" x14ac:dyDescent="0.25">
      <c r="B56" s="174" t="s">
        <v>136</v>
      </c>
      <c r="C56" s="146"/>
      <c r="D56" s="146"/>
      <c r="E56" s="146"/>
      <c r="F56" s="146"/>
      <c r="G56" s="146"/>
      <c r="H56" s="146"/>
    </row>
    <row r="57" spans="2:8" x14ac:dyDescent="0.25">
      <c r="B57" s="175"/>
      <c r="C57" s="176"/>
      <c r="D57" s="176"/>
      <c r="E57" s="176"/>
      <c r="F57" s="176"/>
      <c r="G57" s="176"/>
      <c r="H57" s="176"/>
    </row>
    <row r="58" spans="2:8" ht="30" x14ac:dyDescent="0.25">
      <c r="B58" s="135" t="s">
        <v>101</v>
      </c>
      <c r="C58" s="135"/>
      <c r="D58" s="135"/>
      <c r="E58" s="135"/>
      <c r="F58" s="4" t="s">
        <v>10</v>
      </c>
      <c r="G58" s="4" t="s">
        <v>9</v>
      </c>
    </row>
    <row r="59" spans="2:8" ht="63" customHeight="1" x14ac:dyDescent="0.25">
      <c r="B59" s="4" t="s">
        <v>164</v>
      </c>
      <c r="C59" s="156" t="s">
        <v>190</v>
      </c>
      <c r="D59" s="156"/>
      <c r="E59" s="156"/>
      <c r="F59" s="80" t="s">
        <v>4</v>
      </c>
      <c r="G59" s="81">
        <f>E12+E18+G46+G53</f>
        <v>0</v>
      </c>
    </row>
    <row r="60" spans="2:8" ht="36.75" customHeight="1" x14ac:dyDescent="0.25">
      <c r="B60" s="75" t="s">
        <v>165</v>
      </c>
      <c r="C60" s="156" t="s">
        <v>200</v>
      </c>
      <c r="D60" s="156"/>
      <c r="E60" s="156"/>
      <c r="F60" s="80" t="s">
        <v>4</v>
      </c>
      <c r="G60" s="81">
        <f>G59+G34</f>
        <v>0</v>
      </c>
    </row>
    <row r="61" spans="2:8" ht="36" customHeight="1" x14ac:dyDescent="0.25">
      <c r="B61" s="178" t="s">
        <v>27</v>
      </c>
      <c r="C61" s="178"/>
      <c r="D61" s="178"/>
      <c r="E61" s="178"/>
      <c r="F61" s="178"/>
      <c r="G61" s="178"/>
    </row>
    <row r="64" spans="2:8" x14ac:dyDescent="0.25">
      <c r="B64" s="151" t="s">
        <v>137</v>
      </c>
      <c r="C64" s="146"/>
      <c r="D64" s="146"/>
      <c r="E64" s="146"/>
      <c r="F64" s="146"/>
      <c r="G64" s="146"/>
      <c r="H64" s="146"/>
    </row>
    <row r="65" spans="2:8" x14ac:dyDescent="0.25">
      <c r="B65" s="148" t="s">
        <v>234</v>
      </c>
      <c r="C65" s="164"/>
      <c r="D65" s="164"/>
      <c r="E65" s="164"/>
      <c r="F65" s="164"/>
    </row>
    <row r="66" spans="2:8" ht="16.5" thickBot="1" x14ac:dyDescent="0.3"/>
    <row r="67" spans="2:8" x14ac:dyDescent="0.25">
      <c r="B67" s="142" t="s">
        <v>106</v>
      </c>
      <c r="C67" s="143"/>
      <c r="D67" s="143"/>
      <c r="E67" s="143"/>
      <c r="F67" s="143"/>
      <c r="G67" s="143"/>
      <c r="H67" s="144"/>
    </row>
    <row r="68" spans="2:8" x14ac:dyDescent="0.25">
      <c r="B68" s="15"/>
      <c r="H68" s="16"/>
    </row>
    <row r="69" spans="2:8" ht="108.75" customHeight="1" x14ac:dyDescent="0.25">
      <c r="B69" s="145" t="s">
        <v>5</v>
      </c>
      <c r="C69" s="146"/>
      <c r="D69" s="146"/>
      <c r="E69" s="146"/>
      <c r="F69" s="146"/>
      <c r="G69" s="146"/>
      <c r="H69" s="147"/>
    </row>
    <row r="70" spans="2:8" ht="51.95" customHeight="1" x14ac:dyDescent="0.25">
      <c r="B70" s="145" t="s">
        <v>158</v>
      </c>
      <c r="C70" s="146"/>
      <c r="D70" s="146"/>
      <c r="E70" s="146"/>
      <c r="F70" s="146"/>
      <c r="G70" s="146"/>
      <c r="H70" s="147"/>
    </row>
    <row r="71" spans="2:8" ht="65.099999999999994" customHeight="1" x14ac:dyDescent="0.25">
      <c r="B71" s="145" t="s">
        <v>159</v>
      </c>
      <c r="C71" s="146"/>
      <c r="D71" s="146"/>
      <c r="E71" s="146"/>
      <c r="F71" s="146"/>
      <c r="G71" s="146"/>
      <c r="H71" s="147"/>
    </row>
    <row r="72" spans="2:8" x14ac:dyDescent="0.25">
      <c r="B72" s="145" t="s">
        <v>160</v>
      </c>
      <c r="C72" s="146"/>
      <c r="D72" s="146"/>
      <c r="E72" s="146"/>
      <c r="F72" s="146"/>
      <c r="G72" s="146"/>
      <c r="H72" s="147"/>
    </row>
    <row r="73" spans="2:8" ht="39" customHeight="1" x14ac:dyDescent="0.25">
      <c r="B73" s="145" t="s">
        <v>161</v>
      </c>
      <c r="C73" s="146"/>
      <c r="D73" s="146"/>
      <c r="E73" s="146"/>
      <c r="F73" s="146"/>
      <c r="G73" s="146"/>
      <c r="H73" s="147"/>
    </row>
    <row r="74" spans="2:8" ht="34.5" customHeight="1" x14ac:dyDescent="0.25">
      <c r="B74" s="145" t="s">
        <v>162</v>
      </c>
      <c r="C74" s="146"/>
      <c r="D74" s="146"/>
      <c r="E74" s="146"/>
      <c r="F74" s="146"/>
      <c r="G74" s="146"/>
      <c r="H74" s="147"/>
    </row>
    <row r="75" spans="2:8" ht="21.75" customHeight="1" thickBot="1" x14ac:dyDescent="0.3">
      <c r="B75" s="171" t="s">
        <v>163</v>
      </c>
      <c r="C75" s="172"/>
      <c r="D75" s="172"/>
      <c r="E75" s="172"/>
      <c r="F75" s="172"/>
      <c r="G75" s="172"/>
      <c r="H75" s="173"/>
    </row>
    <row r="76" spans="2:8" x14ac:dyDescent="0.25">
      <c r="B76" s="17"/>
    </row>
    <row r="77" spans="2:8" x14ac:dyDescent="0.25">
      <c r="B77" s="289" t="s">
        <v>202</v>
      </c>
      <c r="C77" s="289"/>
      <c r="D77" s="289"/>
      <c r="E77" s="289"/>
      <c r="F77" s="94"/>
    </row>
    <row r="78" spans="2:8" x14ac:dyDescent="0.25">
      <c r="B78" s="94"/>
      <c r="C78" s="94"/>
      <c r="D78" s="94"/>
      <c r="E78" s="94"/>
      <c r="F78" s="94"/>
    </row>
    <row r="79" spans="2:8" x14ac:dyDescent="0.25">
      <c r="B79" s="290" t="s">
        <v>203</v>
      </c>
      <c r="C79" s="290"/>
      <c r="D79" s="290"/>
      <c r="E79" s="290"/>
      <c r="F79" s="131"/>
    </row>
    <row r="80" spans="2:8" x14ac:dyDescent="0.25">
      <c r="B80" s="131"/>
      <c r="C80" s="131"/>
      <c r="D80" s="131"/>
      <c r="E80" s="131"/>
      <c r="F80" s="131"/>
    </row>
    <row r="81" spans="2:6" ht="60" x14ac:dyDescent="0.25">
      <c r="B81" s="75" t="s">
        <v>204</v>
      </c>
      <c r="C81" s="75" t="s">
        <v>205</v>
      </c>
      <c r="D81" s="75" t="s">
        <v>206</v>
      </c>
      <c r="E81" s="75" t="s">
        <v>207</v>
      </c>
      <c r="F81" s="75" t="s">
        <v>208</v>
      </c>
    </row>
    <row r="82" spans="2:6" ht="60" x14ac:dyDescent="0.25">
      <c r="B82" s="132" t="s">
        <v>223</v>
      </c>
      <c r="C82" s="133" t="s">
        <v>215</v>
      </c>
      <c r="D82" s="132" t="s">
        <v>209</v>
      </c>
      <c r="E82" s="132">
        <f>367+361+197+217</f>
        <v>1142</v>
      </c>
      <c r="F82" s="132">
        <v>2246</v>
      </c>
    </row>
    <row r="83" spans="2:6" x14ac:dyDescent="0.25">
      <c r="B83" s="132" t="s">
        <v>224</v>
      </c>
      <c r="C83" s="133" t="s">
        <v>216</v>
      </c>
      <c r="D83" s="132" t="s">
        <v>209</v>
      </c>
      <c r="E83" s="132">
        <v>357</v>
      </c>
      <c r="F83" s="132">
        <v>2246</v>
      </c>
    </row>
    <row r="84" spans="2:6" x14ac:dyDescent="0.25">
      <c r="B84" s="132" t="s">
        <v>225</v>
      </c>
      <c r="C84" s="133" t="s">
        <v>217</v>
      </c>
      <c r="D84" s="132" t="s">
        <v>209</v>
      </c>
      <c r="E84" s="132">
        <f>1168*35/1000</f>
        <v>40.880000000000003</v>
      </c>
      <c r="F84" s="132">
        <v>3298</v>
      </c>
    </row>
    <row r="85" spans="2:6" x14ac:dyDescent="0.25">
      <c r="B85" s="132" t="s">
        <v>226</v>
      </c>
      <c r="C85" s="133" t="s">
        <v>210</v>
      </c>
      <c r="D85" s="132" t="s">
        <v>209</v>
      </c>
      <c r="E85" s="132">
        <f>719*50/1000</f>
        <v>35.950000000000003</v>
      </c>
      <c r="F85" s="132">
        <v>1596</v>
      </c>
    </row>
    <row r="86" spans="2:6" x14ac:dyDescent="0.25">
      <c r="B86" s="132" t="s">
        <v>227</v>
      </c>
      <c r="C86" s="133" t="s">
        <v>214</v>
      </c>
      <c r="D86" s="132" t="s">
        <v>211</v>
      </c>
      <c r="E86" s="132">
        <v>1274</v>
      </c>
      <c r="F86" s="132">
        <v>225</v>
      </c>
    </row>
    <row r="87" spans="2:6" ht="16.5" thickBot="1" x14ac:dyDescent="0.3">
      <c r="B87" s="131"/>
      <c r="C87" s="131"/>
      <c r="D87" s="131"/>
      <c r="E87" s="131"/>
      <c r="F87" s="131"/>
    </row>
    <row r="88" spans="2:6" x14ac:dyDescent="0.25">
      <c r="B88" s="291" t="s">
        <v>212</v>
      </c>
      <c r="C88" s="292"/>
      <c r="D88" s="292"/>
      <c r="E88" s="292"/>
      <c r="F88" s="293"/>
    </row>
    <row r="89" spans="2:6" ht="43.5" customHeight="1" x14ac:dyDescent="0.25">
      <c r="B89" s="294" t="s">
        <v>228</v>
      </c>
      <c r="C89" s="295"/>
      <c r="D89" s="295"/>
      <c r="E89" s="295"/>
      <c r="F89" s="296"/>
    </row>
    <row r="90" spans="2:6" ht="40.5" customHeight="1" x14ac:dyDescent="0.25">
      <c r="B90" s="294" t="s">
        <v>229</v>
      </c>
      <c r="C90" s="295"/>
      <c r="D90" s="295"/>
      <c r="E90" s="295"/>
      <c r="F90" s="296"/>
    </row>
    <row r="91" spans="2:6" ht="50.25" customHeight="1" x14ac:dyDescent="0.25">
      <c r="B91" s="294" t="s">
        <v>230</v>
      </c>
      <c r="C91" s="295"/>
      <c r="D91" s="295"/>
      <c r="E91" s="295"/>
      <c r="F91" s="296"/>
    </row>
    <row r="92" spans="2:6" ht="27.75" customHeight="1" x14ac:dyDescent="0.25">
      <c r="B92" s="294" t="s">
        <v>231</v>
      </c>
      <c r="C92" s="295"/>
      <c r="D92" s="295"/>
      <c r="E92" s="295"/>
      <c r="F92" s="296"/>
    </row>
    <row r="93" spans="2:6" ht="51" customHeight="1" x14ac:dyDescent="0.25">
      <c r="B93" s="294" t="s">
        <v>232</v>
      </c>
      <c r="C93" s="295"/>
      <c r="D93" s="295"/>
      <c r="E93" s="295"/>
      <c r="F93" s="296"/>
    </row>
    <row r="94" spans="2:6" ht="34.5" customHeight="1" thickBot="1" x14ac:dyDescent="0.3">
      <c r="B94" s="297" t="s">
        <v>233</v>
      </c>
      <c r="C94" s="298"/>
      <c r="D94" s="298"/>
      <c r="E94" s="298"/>
      <c r="F94" s="299"/>
    </row>
    <row r="95" spans="2:6" ht="16.5" thickBot="1" x14ac:dyDescent="0.3">
      <c r="B95" s="17"/>
    </row>
    <row r="96" spans="2:6" x14ac:dyDescent="0.25">
      <c r="B96" s="165" t="s">
        <v>213</v>
      </c>
      <c r="C96" s="166"/>
      <c r="D96" s="167"/>
    </row>
    <row r="97" spans="2:8" ht="45.75" customHeight="1" thickBot="1" x14ac:dyDescent="0.3">
      <c r="B97" s="168" t="s">
        <v>138</v>
      </c>
      <c r="C97" s="169"/>
      <c r="D97" s="170"/>
    </row>
    <row r="100" spans="2:8" x14ac:dyDescent="0.25">
      <c r="B100" s="174" t="s">
        <v>139</v>
      </c>
      <c r="C100" s="146"/>
      <c r="D100" s="146"/>
      <c r="E100" s="146"/>
      <c r="F100" s="146"/>
      <c r="G100" s="146"/>
      <c r="H100" s="146"/>
    </row>
    <row r="102" spans="2:8" ht="12.75" customHeight="1" x14ac:dyDescent="0.25">
      <c r="B102" s="14" t="s">
        <v>14</v>
      </c>
      <c r="D102" s="164" t="s">
        <v>15</v>
      </c>
      <c r="E102" s="164"/>
    </row>
    <row r="103" spans="2:8" x14ac:dyDescent="0.25">
      <c r="B103" s="180" t="s">
        <v>16</v>
      </c>
      <c r="C103" s="180"/>
      <c r="D103" s="182">
        <v>7.4999999999999997E-2</v>
      </c>
      <c r="E103" s="182"/>
    </row>
    <row r="104" spans="2:8" x14ac:dyDescent="0.25">
      <c r="B104" s="180" t="s">
        <v>19</v>
      </c>
      <c r="C104" s="180"/>
      <c r="D104" s="182">
        <v>7.4999999999999997E-2</v>
      </c>
      <c r="E104" s="182"/>
      <c r="F104" s="181"/>
      <c r="G104" s="181"/>
      <c r="H104" s="18"/>
    </row>
    <row r="105" spans="2:8" x14ac:dyDescent="0.25">
      <c r="B105" s="180" t="s">
        <v>18</v>
      </c>
      <c r="C105" s="180"/>
      <c r="D105" s="182">
        <v>7.4999999999999997E-2</v>
      </c>
      <c r="E105" s="182"/>
      <c r="F105" s="181"/>
      <c r="G105" s="181"/>
      <c r="H105" s="18"/>
    </row>
    <row r="106" spans="2:8" x14ac:dyDescent="0.25">
      <c r="B106" s="180" t="s">
        <v>17</v>
      </c>
      <c r="C106" s="180"/>
      <c r="D106" s="182">
        <v>7.4999999999999997E-2</v>
      </c>
      <c r="E106" s="182"/>
      <c r="F106" s="181"/>
      <c r="G106" s="181"/>
      <c r="H106" s="18"/>
    </row>
    <row r="108" spans="2:8" x14ac:dyDescent="0.25">
      <c r="B108" s="179" t="s">
        <v>140</v>
      </c>
      <c r="C108" s="146"/>
      <c r="D108" s="146"/>
      <c r="E108" s="146"/>
      <c r="F108" s="146"/>
      <c r="G108" s="146"/>
      <c r="H108" s="146"/>
    </row>
    <row r="109" spans="2:8" ht="35.25" customHeight="1" x14ac:dyDescent="0.25">
      <c r="B109" s="219" t="s">
        <v>6</v>
      </c>
      <c r="C109" s="146"/>
      <c r="D109" s="146"/>
      <c r="E109" s="146"/>
      <c r="F109" s="146"/>
      <c r="G109" s="146"/>
      <c r="H109" s="146"/>
    </row>
    <row r="110" spans="2:8" x14ac:dyDescent="0.25">
      <c r="B110" s="219" t="s">
        <v>7</v>
      </c>
      <c r="C110" s="146"/>
      <c r="D110" s="146"/>
      <c r="E110" s="146"/>
      <c r="F110" s="146"/>
      <c r="G110" s="146"/>
      <c r="H110" s="146"/>
    </row>
    <row r="111" spans="2:8" x14ac:dyDescent="0.25">
      <c r="B111" s="219" t="s">
        <v>8</v>
      </c>
      <c r="C111" s="146"/>
      <c r="D111" s="146"/>
      <c r="E111" s="146"/>
      <c r="F111" s="146"/>
      <c r="G111" s="146"/>
      <c r="H111" s="146"/>
    </row>
    <row r="114" spans="2:8" x14ac:dyDescent="0.25">
      <c r="B114" s="174" t="s">
        <v>141</v>
      </c>
      <c r="C114" s="146"/>
      <c r="D114" s="146"/>
      <c r="E114" s="146"/>
      <c r="F114" s="146"/>
      <c r="G114" s="146"/>
      <c r="H114" s="146"/>
    </row>
    <row r="116" spans="2:8" ht="33.75" customHeight="1" x14ac:dyDescent="0.25">
      <c r="B116" s="219" t="s">
        <v>20</v>
      </c>
      <c r="C116" s="146"/>
      <c r="D116" s="146"/>
      <c r="E116" s="146"/>
      <c r="F116" s="146"/>
      <c r="G116" s="146"/>
      <c r="H116" s="146"/>
    </row>
    <row r="117" spans="2:8" ht="16.5" thickBot="1" x14ac:dyDescent="0.3">
      <c r="B117" s="174" t="s">
        <v>109</v>
      </c>
      <c r="C117" s="146"/>
      <c r="D117" s="146"/>
      <c r="E117" s="146"/>
      <c r="F117" s="146"/>
      <c r="G117" s="146"/>
      <c r="H117" s="146"/>
    </row>
    <row r="118" spans="2:8" x14ac:dyDescent="0.25">
      <c r="B118" s="142" t="s">
        <v>110</v>
      </c>
      <c r="C118" s="143"/>
      <c r="D118" s="143"/>
      <c r="E118" s="143"/>
      <c r="F118" s="143"/>
      <c r="G118" s="143"/>
      <c r="H118" s="144"/>
    </row>
    <row r="119" spans="2:8" x14ac:dyDescent="0.25">
      <c r="B119" s="15"/>
      <c r="H119" s="16"/>
    </row>
    <row r="120" spans="2:8" ht="41.25" customHeight="1" x14ac:dyDescent="0.25">
      <c r="B120" s="145" t="s">
        <v>21</v>
      </c>
      <c r="C120" s="146"/>
      <c r="D120" s="146"/>
      <c r="E120" s="146"/>
      <c r="F120" s="146"/>
      <c r="G120" s="146"/>
      <c r="H120" s="147"/>
    </row>
    <row r="121" spans="2:8" x14ac:dyDescent="0.25">
      <c r="B121" s="15"/>
      <c r="H121" s="16"/>
    </row>
    <row r="122" spans="2:8" ht="98.25" customHeight="1" x14ac:dyDescent="0.25">
      <c r="B122" s="145" t="s">
        <v>142</v>
      </c>
      <c r="C122" s="146"/>
      <c r="D122" s="146"/>
      <c r="E122" s="146"/>
      <c r="F122" s="146"/>
      <c r="G122" s="146"/>
      <c r="H122" s="147"/>
    </row>
    <row r="123" spans="2:8" ht="19.5" customHeight="1" x14ac:dyDescent="0.25">
      <c r="B123" s="145" t="s">
        <v>22</v>
      </c>
      <c r="C123" s="146"/>
      <c r="D123" s="146"/>
      <c r="E123" s="146"/>
      <c r="F123" s="146"/>
      <c r="G123" s="146"/>
      <c r="H123" s="147"/>
    </row>
    <row r="124" spans="2:8" x14ac:dyDescent="0.25">
      <c r="B124" s="15"/>
      <c r="H124" s="16"/>
    </row>
    <row r="125" spans="2:8" ht="33.75" customHeight="1" x14ac:dyDescent="0.25">
      <c r="B125" s="145" t="s">
        <v>23</v>
      </c>
      <c r="C125" s="146"/>
      <c r="D125" s="146"/>
      <c r="E125" s="146"/>
      <c r="F125" s="146"/>
      <c r="G125" s="146"/>
      <c r="H125" s="147"/>
    </row>
    <row r="126" spans="2:8" ht="22.5" customHeight="1" x14ac:dyDescent="0.25">
      <c r="B126" s="145" t="s">
        <v>24</v>
      </c>
      <c r="C126" s="146"/>
      <c r="D126" s="146"/>
      <c r="E126" s="146"/>
      <c r="F126" s="146"/>
      <c r="G126" s="146"/>
      <c r="H126" s="147"/>
    </row>
    <row r="127" spans="2:8" ht="35.25" customHeight="1" x14ac:dyDescent="0.25">
      <c r="B127" s="145" t="s">
        <v>25</v>
      </c>
      <c r="C127" s="146"/>
      <c r="D127" s="146"/>
      <c r="E127" s="146"/>
      <c r="F127" s="146"/>
      <c r="G127" s="146"/>
      <c r="H127" s="147"/>
    </row>
    <row r="128" spans="2:8" ht="24.75" customHeight="1" thickBot="1" x14ac:dyDescent="0.3">
      <c r="B128" s="171" t="s">
        <v>111</v>
      </c>
      <c r="C128" s="172"/>
      <c r="D128" s="172"/>
      <c r="E128" s="172"/>
      <c r="F128" s="172"/>
      <c r="G128" s="172"/>
      <c r="H128" s="173"/>
    </row>
    <row r="131" spans="2:8" x14ac:dyDescent="0.25">
      <c r="B131" s="174" t="s">
        <v>143</v>
      </c>
      <c r="C131" s="146"/>
      <c r="D131" s="146"/>
      <c r="E131" s="146"/>
      <c r="F131" s="146"/>
      <c r="G131" s="146"/>
      <c r="H131" s="146"/>
    </row>
    <row r="133" spans="2:8" ht="51.95" customHeight="1" x14ac:dyDescent="0.25">
      <c r="B133" s="219" t="s">
        <v>112</v>
      </c>
      <c r="C133" s="146"/>
      <c r="D133" s="146"/>
      <c r="E133" s="146"/>
      <c r="F133" s="146"/>
      <c r="G133" s="146"/>
      <c r="H133" s="146"/>
    </row>
    <row r="135" spans="2:8" ht="75" x14ac:dyDescent="0.25">
      <c r="B135" s="19" t="s">
        <v>99</v>
      </c>
      <c r="C135" s="19" t="s">
        <v>113</v>
      </c>
      <c r="D135" s="19" t="s">
        <v>114</v>
      </c>
      <c r="E135" s="19" t="s">
        <v>115</v>
      </c>
      <c r="F135" s="19" t="s">
        <v>116</v>
      </c>
    </row>
    <row r="136" spans="2:8" s="12" customFormat="1" x14ac:dyDescent="0.25">
      <c r="B136" s="19">
        <v>1</v>
      </c>
      <c r="C136" s="19">
        <v>2</v>
      </c>
      <c r="D136" s="19">
        <v>3</v>
      </c>
      <c r="E136" s="19">
        <v>4</v>
      </c>
      <c r="F136" s="19">
        <v>5</v>
      </c>
    </row>
    <row r="137" spans="2:8" ht="45" x14ac:dyDescent="0.25">
      <c r="B137" s="20" t="s">
        <v>117</v>
      </c>
      <c r="C137" s="20" t="s">
        <v>118</v>
      </c>
      <c r="D137" s="20" t="s">
        <v>108</v>
      </c>
      <c r="E137" s="21" t="s">
        <v>108</v>
      </c>
      <c r="F137" s="21" t="s">
        <v>108</v>
      </c>
    </row>
    <row r="138" spans="2:8" ht="30" x14ac:dyDescent="0.25">
      <c r="B138" s="20" t="s">
        <v>119</v>
      </c>
      <c r="C138" s="20" t="s">
        <v>120</v>
      </c>
      <c r="D138" s="20" t="s">
        <v>108</v>
      </c>
      <c r="E138" s="21" t="s">
        <v>108</v>
      </c>
      <c r="F138" s="21" t="s">
        <v>108</v>
      </c>
    </row>
    <row r="139" spans="2:8" x14ac:dyDescent="0.25">
      <c r="B139" s="20" t="s">
        <v>121</v>
      </c>
      <c r="C139" s="2"/>
      <c r="D139" s="2"/>
      <c r="E139" s="2"/>
      <c r="F139" s="2"/>
    </row>
    <row r="140" spans="2:8" ht="45" x14ac:dyDescent="0.25">
      <c r="B140" s="20" t="s">
        <v>99</v>
      </c>
      <c r="C140" s="20" t="s">
        <v>113</v>
      </c>
      <c r="D140" s="20" t="s">
        <v>122</v>
      </c>
      <c r="E140" s="20" t="s">
        <v>123</v>
      </c>
      <c r="F140" s="20" t="s">
        <v>116</v>
      </c>
    </row>
    <row r="141" spans="2:8" x14ac:dyDescent="0.25">
      <c r="B141" s="21" t="s">
        <v>124</v>
      </c>
      <c r="C141" s="20">
        <v>3.4</v>
      </c>
      <c r="D141" s="20" t="s">
        <v>108</v>
      </c>
      <c r="E141" s="21" t="s">
        <v>108</v>
      </c>
      <c r="F141" s="21" t="s">
        <v>108</v>
      </c>
    </row>
    <row r="143" spans="2:8" ht="16.5" thickBot="1" x14ac:dyDescent="0.3"/>
    <row r="144" spans="2:8" x14ac:dyDescent="0.25">
      <c r="B144" s="142" t="s">
        <v>125</v>
      </c>
      <c r="C144" s="143"/>
      <c r="D144" s="143"/>
      <c r="E144" s="143"/>
      <c r="F144" s="143"/>
      <c r="G144" s="143"/>
      <c r="H144" s="144"/>
    </row>
    <row r="145" spans="2:8" x14ac:dyDescent="0.25">
      <c r="B145" s="15"/>
      <c r="H145" s="16"/>
    </row>
    <row r="146" spans="2:8" ht="53.25" customHeight="1" x14ac:dyDescent="0.25">
      <c r="B146" s="145" t="s">
        <v>32</v>
      </c>
      <c r="C146" s="146"/>
      <c r="D146" s="146"/>
      <c r="E146" s="146"/>
      <c r="F146" s="146"/>
      <c r="G146" s="146"/>
      <c r="H146" s="147"/>
    </row>
    <row r="147" spans="2:8" ht="26.1" customHeight="1" x14ac:dyDescent="0.25">
      <c r="B147" s="145" t="s">
        <v>33</v>
      </c>
      <c r="C147" s="146"/>
      <c r="D147" s="146"/>
      <c r="E147" s="146"/>
      <c r="F147" s="146"/>
      <c r="G147" s="146"/>
      <c r="H147" s="147"/>
    </row>
    <row r="148" spans="2:8" ht="21" customHeight="1" x14ac:dyDescent="0.25">
      <c r="B148" s="145" t="s">
        <v>34</v>
      </c>
      <c r="C148" s="146"/>
      <c r="D148" s="146"/>
      <c r="E148" s="146"/>
      <c r="F148" s="146"/>
      <c r="G148" s="146"/>
      <c r="H148" s="147"/>
    </row>
    <row r="149" spans="2:8" ht="19.5" customHeight="1" x14ac:dyDescent="0.25">
      <c r="B149" s="221" t="s">
        <v>35</v>
      </c>
      <c r="C149" s="146"/>
      <c r="D149" s="146"/>
      <c r="E149" s="146"/>
      <c r="F149" s="146"/>
      <c r="G149" s="146"/>
      <c r="H149" s="147"/>
    </row>
    <row r="150" spans="2:8" ht="17.25" customHeight="1" x14ac:dyDescent="0.25">
      <c r="B150" s="145" t="s">
        <v>144</v>
      </c>
      <c r="C150" s="146"/>
      <c r="D150" s="146"/>
      <c r="E150" s="146"/>
      <c r="F150" s="146"/>
      <c r="G150" s="146"/>
      <c r="H150" s="147"/>
    </row>
    <row r="151" spans="2:8" ht="19.5" customHeight="1" x14ac:dyDescent="0.25">
      <c r="B151" s="145" t="s">
        <v>36</v>
      </c>
      <c r="C151" s="146"/>
      <c r="D151" s="146"/>
      <c r="E151" s="146"/>
      <c r="F151" s="146"/>
      <c r="G151" s="146"/>
      <c r="H151" s="147"/>
    </row>
    <row r="152" spans="2:8" ht="38.25" customHeight="1" thickBot="1" x14ac:dyDescent="0.3">
      <c r="B152" s="171" t="s">
        <v>37</v>
      </c>
      <c r="C152" s="217"/>
      <c r="D152" s="217"/>
      <c r="E152" s="217"/>
      <c r="F152" s="217"/>
      <c r="G152" s="217"/>
      <c r="H152" s="218"/>
    </row>
    <row r="154" spans="2:8" x14ac:dyDescent="0.25">
      <c r="B154" s="174" t="s">
        <v>145</v>
      </c>
      <c r="C154" s="146"/>
      <c r="D154" s="146"/>
      <c r="E154" s="146"/>
      <c r="F154" s="146"/>
      <c r="G154" s="146"/>
      <c r="H154" s="146"/>
    </row>
    <row r="156" spans="2:8" x14ac:dyDescent="0.25">
      <c r="B156" s="219" t="s">
        <v>126</v>
      </c>
      <c r="C156" s="146"/>
      <c r="D156" s="146"/>
      <c r="E156" s="146"/>
      <c r="F156" s="146"/>
      <c r="G156" s="146"/>
      <c r="H156" s="146"/>
    </row>
    <row r="158" spans="2:8" ht="60" x14ac:dyDescent="0.25">
      <c r="B158" s="19" t="s">
        <v>107</v>
      </c>
      <c r="C158" s="19" t="s">
        <v>99</v>
      </c>
      <c r="D158" s="7" t="s">
        <v>127</v>
      </c>
    </row>
    <row r="159" spans="2:8" ht="45" x14ac:dyDescent="0.25">
      <c r="B159" s="22">
        <v>1</v>
      </c>
      <c r="C159" s="23" t="s">
        <v>146</v>
      </c>
      <c r="D159" s="22" t="s">
        <v>4</v>
      </c>
    </row>
    <row r="160" spans="2:8" ht="45.75" thickBot="1" x14ac:dyDescent="0.3">
      <c r="B160" s="24">
        <v>2</v>
      </c>
      <c r="C160" s="25" t="s">
        <v>147</v>
      </c>
      <c r="D160" s="22" t="s">
        <v>4</v>
      </c>
    </row>
    <row r="161" spans="2:8" ht="38.25" customHeight="1" thickBot="1" x14ac:dyDescent="0.35">
      <c r="B161" s="222" t="s">
        <v>12</v>
      </c>
      <c r="C161" s="223"/>
    </row>
    <row r="162" spans="2:8" ht="16.5" thickBot="1" x14ac:dyDescent="0.3"/>
    <row r="163" spans="2:8" x14ac:dyDescent="0.25">
      <c r="B163" s="220" t="s">
        <v>148</v>
      </c>
      <c r="C163" s="143"/>
      <c r="D163" s="143"/>
      <c r="E163" s="143"/>
      <c r="F163" s="143"/>
      <c r="G163" s="143"/>
      <c r="H163" s="144"/>
    </row>
    <row r="164" spans="2:8" x14ac:dyDescent="0.25">
      <c r="B164" s="145" t="s">
        <v>38</v>
      </c>
      <c r="C164" s="146"/>
      <c r="D164" s="146"/>
      <c r="E164" s="146"/>
      <c r="F164" s="146"/>
      <c r="G164" s="146"/>
      <c r="H164" s="147"/>
    </row>
    <row r="165" spans="2:8" x14ac:dyDescent="0.25">
      <c r="B165" s="15"/>
      <c r="H165" s="16"/>
    </row>
    <row r="166" spans="2:8" ht="35.25" customHeight="1" x14ac:dyDescent="0.25">
      <c r="B166" s="145" t="s">
        <v>149</v>
      </c>
      <c r="C166" s="146"/>
      <c r="D166" s="146"/>
      <c r="E166" s="146"/>
      <c r="F166" s="146"/>
      <c r="G166" s="146"/>
      <c r="H166" s="147"/>
    </row>
    <row r="167" spans="2:8" x14ac:dyDescent="0.25">
      <c r="B167" s="15"/>
      <c r="H167" s="16"/>
    </row>
    <row r="168" spans="2:8" ht="39.75" customHeight="1" x14ac:dyDescent="0.25">
      <c r="B168" s="145" t="s">
        <v>150</v>
      </c>
      <c r="C168" s="146"/>
      <c r="D168" s="146"/>
      <c r="E168" s="146"/>
      <c r="F168" s="146"/>
      <c r="G168" s="146"/>
      <c r="H168" s="147"/>
    </row>
    <row r="169" spans="2:8" x14ac:dyDescent="0.25">
      <c r="B169" s="15"/>
      <c r="H169" s="16"/>
    </row>
    <row r="170" spans="2:8" ht="26.1" customHeight="1" x14ac:dyDescent="0.25">
      <c r="B170" s="145" t="s">
        <v>39</v>
      </c>
      <c r="C170" s="146"/>
      <c r="D170" s="146"/>
      <c r="E170" s="146"/>
      <c r="F170" s="146"/>
      <c r="G170" s="146"/>
      <c r="H170" s="147"/>
    </row>
    <row r="171" spans="2:8" x14ac:dyDescent="0.25">
      <c r="B171" s="15"/>
      <c r="H171" s="16"/>
    </row>
    <row r="172" spans="2:8" ht="52.5" customHeight="1" thickBot="1" x14ac:dyDescent="0.3">
      <c r="B172" s="171" t="s">
        <v>151</v>
      </c>
      <c r="C172" s="172"/>
      <c r="D172" s="172"/>
      <c r="E172" s="172"/>
      <c r="F172" s="172"/>
      <c r="G172" s="172"/>
      <c r="H172" s="173"/>
    </row>
    <row r="174" spans="2:8" x14ac:dyDescent="0.25">
      <c r="B174" s="216" t="s">
        <v>128</v>
      </c>
      <c r="C174" s="146"/>
      <c r="D174" s="146"/>
      <c r="E174" s="146"/>
      <c r="F174" s="146"/>
      <c r="G174" s="146"/>
      <c r="H174" s="146"/>
    </row>
    <row r="176" spans="2:8" ht="36" customHeight="1" x14ac:dyDescent="0.25">
      <c r="B176" s="151" t="s">
        <v>129</v>
      </c>
      <c r="C176" s="146"/>
      <c r="D176" s="146"/>
      <c r="E176" s="146"/>
      <c r="F176" s="146"/>
      <c r="G176" s="146"/>
      <c r="H176" s="146"/>
    </row>
    <row r="178" spans="2:8" x14ac:dyDescent="0.25">
      <c r="B178" s="151" t="s">
        <v>130</v>
      </c>
      <c r="C178" s="146"/>
      <c r="D178" s="146"/>
      <c r="E178" s="146"/>
      <c r="F178" s="146"/>
      <c r="G178" s="146"/>
      <c r="H178" s="146"/>
    </row>
    <row r="179" spans="2:8" ht="40.5" customHeight="1" x14ac:dyDescent="0.25">
      <c r="B179" s="174" t="s">
        <v>131</v>
      </c>
      <c r="C179" s="146"/>
      <c r="D179" s="146"/>
      <c r="E179" s="146"/>
      <c r="F179" s="146"/>
      <c r="G179" s="146"/>
      <c r="H179" s="146"/>
    </row>
    <row r="181" spans="2:8" ht="16.5" thickBot="1" x14ac:dyDescent="0.3">
      <c r="B181" s="26" t="s">
        <v>40</v>
      </c>
      <c r="D181" s="6"/>
    </row>
    <row r="182" spans="2:8" ht="16.5" thickBot="1" x14ac:dyDescent="0.3">
      <c r="B182" s="183" t="s">
        <v>41</v>
      </c>
      <c r="C182" s="184"/>
      <c r="D182" s="185"/>
      <c r="E182" s="186"/>
      <c r="F182" s="3"/>
    </row>
    <row r="183" spans="2:8" ht="16.5" thickBot="1" x14ac:dyDescent="0.3">
      <c r="B183" s="27" t="s">
        <v>42</v>
      </c>
      <c r="C183" s="224" t="s">
        <v>43</v>
      </c>
      <c r="D183" s="225"/>
      <c r="E183" s="28" t="s">
        <v>44</v>
      </c>
      <c r="F183" s="3"/>
    </row>
    <row r="184" spans="2:8" ht="16.5" thickBot="1" x14ac:dyDescent="0.3">
      <c r="B184" s="29">
        <v>1</v>
      </c>
      <c r="C184" s="187" t="s">
        <v>45</v>
      </c>
      <c r="D184" s="188"/>
      <c r="E184" s="99">
        <v>14191</v>
      </c>
      <c r="F184" s="3"/>
    </row>
    <row r="185" spans="2:8" ht="16.5" thickBot="1" x14ac:dyDescent="0.3">
      <c r="B185" s="30">
        <v>2</v>
      </c>
      <c r="C185" s="189" t="s">
        <v>46</v>
      </c>
      <c r="D185" s="190"/>
      <c r="E185" s="100"/>
      <c r="F185" s="3"/>
    </row>
    <row r="186" spans="2:8" ht="16.5" thickBot="1" x14ac:dyDescent="0.3">
      <c r="B186" s="31"/>
      <c r="C186" s="193" t="s">
        <v>47</v>
      </c>
      <c r="D186" s="194"/>
      <c r="E186" s="101">
        <v>18049</v>
      </c>
      <c r="F186" s="3"/>
    </row>
    <row r="187" spans="2:8" ht="16.5" thickBot="1" x14ac:dyDescent="0.3">
      <c r="B187" s="32"/>
      <c r="C187" s="195" t="s">
        <v>48</v>
      </c>
      <c r="D187" s="196"/>
      <c r="E187" s="102">
        <v>13569</v>
      </c>
      <c r="F187" s="3"/>
    </row>
    <row r="188" spans="2:8" ht="16.5" thickBot="1" x14ac:dyDescent="0.3">
      <c r="B188" s="33"/>
      <c r="C188" s="197" t="s">
        <v>49</v>
      </c>
      <c r="D188" s="198"/>
      <c r="E188" s="103">
        <v>9833</v>
      </c>
      <c r="F188" s="3"/>
    </row>
    <row r="189" spans="2:8" ht="16.5" thickBot="1" x14ac:dyDescent="0.3">
      <c r="B189" s="34">
        <v>3</v>
      </c>
      <c r="C189" s="199" t="s">
        <v>50</v>
      </c>
      <c r="D189" s="200"/>
      <c r="E189" s="104">
        <v>14315</v>
      </c>
      <c r="F189" s="3"/>
    </row>
    <row r="190" spans="2:8" ht="25.5" customHeight="1" thickBot="1" x14ac:dyDescent="0.3">
      <c r="B190" s="30">
        <v>4</v>
      </c>
      <c r="C190" s="201" t="s">
        <v>51</v>
      </c>
      <c r="D190" s="202"/>
      <c r="E190" s="105">
        <v>10581</v>
      </c>
      <c r="F190" s="3"/>
    </row>
    <row r="191" spans="2:8" ht="25.5" customHeight="1" thickBot="1" x14ac:dyDescent="0.3">
      <c r="B191" s="34"/>
      <c r="C191" s="214" t="s">
        <v>52</v>
      </c>
      <c r="D191" s="215"/>
      <c r="E191" s="105">
        <v>8092</v>
      </c>
      <c r="F191" s="3"/>
    </row>
    <row r="192" spans="2:8" ht="16.5" thickBot="1" x14ac:dyDescent="0.3">
      <c r="B192" s="35">
        <v>5</v>
      </c>
      <c r="C192" s="201" t="s">
        <v>53</v>
      </c>
      <c r="D192" s="202"/>
      <c r="E192" s="106"/>
      <c r="F192" s="3"/>
    </row>
    <row r="193" spans="2:6" ht="16.5" thickBot="1" x14ac:dyDescent="0.3">
      <c r="B193" s="36"/>
      <c r="C193" s="256" t="s">
        <v>54</v>
      </c>
      <c r="D193" s="257"/>
      <c r="E193" s="107">
        <v>5601</v>
      </c>
      <c r="F193" s="3"/>
    </row>
    <row r="194" spans="2:6" ht="16.5" thickBot="1" x14ac:dyDescent="0.3">
      <c r="B194" s="37"/>
      <c r="C194" s="258" t="s">
        <v>55</v>
      </c>
      <c r="D194" s="259"/>
      <c r="E194" s="108">
        <v>1493</v>
      </c>
      <c r="F194" s="3"/>
    </row>
    <row r="195" spans="2:6" ht="25.5" customHeight="1" thickBot="1" x14ac:dyDescent="0.3">
      <c r="B195" s="38">
        <v>6</v>
      </c>
      <c r="C195" s="270" t="s">
        <v>56</v>
      </c>
      <c r="D195" s="271"/>
      <c r="E195" s="109"/>
      <c r="F195" s="3"/>
    </row>
    <row r="196" spans="2:6" ht="25.5" customHeight="1" thickBot="1" x14ac:dyDescent="0.3">
      <c r="B196" s="39"/>
      <c r="C196" s="272" t="s">
        <v>57</v>
      </c>
      <c r="D196" s="273"/>
      <c r="E196" s="110">
        <v>1743</v>
      </c>
      <c r="F196" s="3"/>
    </row>
    <row r="197" spans="2:6" ht="16.5" thickBot="1" x14ac:dyDescent="0.3">
      <c r="B197" s="39">
        <v>7</v>
      </c>
      <c r="C197" s="274" t="s">
        <v>58</v>
      </c>
      <c r="D197" s="275"/>
      <c r="E197" s="111"/>
      <c r="F197" s="3"/>
    </row>
    <row r="198" spans="2:6" ht="16.5" thickBot="1" x14ac:dyDescent="0.3">
      <c r="B198" s="40"/>
      <c r="C198" s="276" t="s">
        <v>59</v>
      </c>
      <c r="D198" s="277"/>
      <c r="E198" s="112">
        <v>1245</v>
      </c>
      <c r="F198" s="3"/>
    </row>
    <row r="199" spans="2:6" ht="16.5" thickBot="1" x14ac:dyDescent="0.3">
      <c r="B199" s="41"/>
      <c r="C199" s="278" t="s">
        <v>60</v>
      </c>
      <c r="D199" s="279"/>
      <c r="E199" s="113">
        <v>1805</v>
      </c>
      <c r="F199" s="3"/>
    </row>
    <row r="200" spans="2:6" x14ac:dyDescent="0.25">
      <c r="B200" s="254"/>
      <c r="C200" s="260" t="s">
        <v>61</v>
      </c>
      <c r="D200" s="261"/>
      <c r="E200" s="287">
        <v>5228</v>
      </c>
      <c r="F200" s="205"/>
    </row>
    <row r="201" spans="2:6" ht="16.5" thickBot="1" x14ac:dyDescent="0.3">
      <c r="B201" s="255"/>
      <c r="C201" s="262"/>
      <c r="D201" s="263"/>
      <c r="E201" s="288"/>
      <c r="F201" s="205"/>
    </row>
    <row r="202" spans="2:6" x14ac:dyDescent="0.25">
      <c r="B202" s="264"/>
      <c r="C202" s="266" t="s">
        <v>62</v>
      </c>
      <c r="D202" s="267"/>
      <c r="E202" s="203">
        <v>934</v>
      </c>
      <c r="F202" s="205"/>
    </row>
    <row r="203" spans="2:6" ht="16.5" thickBot="1" x14ac:dyDescent="0.3">
      <c r="B203" s="265"/>
      <c r="C203" s="268"/>
      <c r="D203" s="269"/>
      <c r="E203" s="204"/>
      <c r="F203" s="205"/>
    </row>
    <row r="204" spans="2:6" x14ac:dyDescent="0.25">
      <c r="B204" s="206"/>
      <c r="C204" s="208" t="s">
        <v>63</v>
      </c>
      <c r="D204" s="209"/>
      <c r="E204" s="212">
        <v>1245</v>
      </c>
      <c r="F204" s="205"/>
    </row>
    <row r="205" spans="2:6" ht="16.5" thickBot="1" x14ac:dyDescent="0.3">
      <c r="B205" s="207"/>
      <c r="C205" s="210"/>
      <c r="D205" s="211"/>
      <c r="E205" s="213"/>
      <c r="F205" s="205"/>
    </row>
    <row r="206" spans="2:6" ht="25.5" customHeight="1" thickBot="1" x14ac:dyDescent="0.3">
      <c r="B206" s="235" t="s">
        <v>64</v>
      </c>
      <c r="C206" s="236"/>
      <c r="D206" s="237"/>
      <c r="E206" s="114"/>
      <c r="F206" s="42"/>
    </row>
    <row r="207" spans="2:6" ht="16.5" thickBot="1" x14ac:dyDescent="0.3">
      <c r="B207" s="43">
        <v>9</v>
      </c>
      <c r="C207" s="238" t="s">
        <v>65</v>
      </c>
      <c r="D207" s="239"/>
      <c r="E207" s="115" t="s">
        <v>66</v>
      </c>
      <c r="F207" s="3"/>
    </row>
    <row r="208" spans="2:6" ht="16.5" thickBot="1" x14ac:dyDescent="0.3">
      <c r="B208" s="44"/>
      <c r="C208" s="240" t="s">
        <v>67</v>
      </c>
      <c r="D208" s="241"/>
      <c r="E208" s="116">
        <v>10892</v>
      </c>
      <c r="F208" s="3"/>
    </row>
    <row r="209" spans="2:6" ht="16.5" thickBot="1" x14ac:dyDescent="0.3">
      <c r="B209" s="45"/>
      <c r="C209" s="242" t="s">
        <v>68</v>
      </c>
      <c r="D209" s="243"/>
      <c r="E209" s="117">
        <v>13693</v>
      </c>
      <c r="F209" s="3"/>
    </row>
    <row r="210" spans="2:6" ht="16.5" thickBot="1" x14ac:dyDescent="0.3">
      <c r="B210" s="46">
        <v>10</v>
      </c>
      <c r="C210" s="244" t="s">
        <v>69</v>
      </c>
      <c r="D210" s="245"/>
      <c r="E210" s="118"/>
      <c r="F210" s="3"/>
    </row>
    <row r="211" spans="2:6" ht="16.5" thickBot="1" x14ac:dyDescent="0.3">
      <c r="B211" s="47"/>
      <c r="C211" s="246" t="s">
        <v>70</v>
      </c>
      <c r="D211" s="247"/>
      <c r="E211" s="106">
        <v>33</v>
      </c>
      <c r="F211" s="3"/>
    </row>
    <row r="212" spans="2:6" ht="25.5" customHeight="1" thickBot="1" x14ac:dyDescent="0.3">
      <c r="B212" s="48"/>
      <c r="C212" s="248" t="s">
        <v>71</v>
      </c>
      <c r="D212" s="249"/>
      <c r="E212" s="119">
        <v>43</v>
      </c>
      <c r="F212" s="3"/>
    </row>
    <row r="213" spans="2:6" ht="16.5" thickBot="1" x14ac:dyDescent="0.3">
      <c r="B213" s="47"/>
      <c r="C213" s="250" t="s">
        <v>72</v>
      </c>
      <c r="D213" s="251"/>
      <c r="E213" s="106">
        <v>18</v>
      </c>
      <c r="F213" s="3"/>
    </row>
    <row r="214" spans="2:6" ht="63.75" customHeight="1" thickBot="1" x14ac:dyDescent="0.3">
      <c r="B214" s="49">
        <v>11</v>
      </c>
      <c r="C214" s="252" t="s">
        <v>73</v>
      </c>
      <c r="D214" s="253"/>
      <c r="E214" s="110">
        <v>15810</v>
      </c>
      <c r="F214" s="3"/>
    </row>
    <row r="215" spans="2:6" ht="16.5" thickBot="1" x14ac:dyDescent="0.3">
      <c r="B215" s="50"/>
      <c r="C215" s="283" t="s">
        <v>74</v>
      </c>
      <c r="D215" s="284"/>
      <c r="E215" s="120">
        <v>374</v>
      </c>
      <c r="F215" s="3"/>
    </row>
    <row r="216" spans="2:6" ht="16.5" thickBot="1" x14ac:dyDescent="0.3">
      <c r="B216" s="51"/>
      <c r="C216" s="285" t="s">
        <v>75</v>
      </c>
      <c r="D216" s="286"/>
      <c r="E216" s="121">
        <v>1058</v>
      </c>
      <c r="F216" s="3"/>
    </row>
    <row r="217" spans="2:6" x14ac:dyDescent="0.25">
      <c r="B217" s="52" t="s">
        <v>76</v>
      </c>
      <c r="D217" s="6"/>
    </row>
    <row r="218" spans="2:6" x14ac:dyDescent="0.25">
      <c r="B218" s="52"/>
      <c r="D218" s="6"/>
    </row>
    <row r="219" spans="2:6" x14ac:dyDescent="0.25">
      <c r="B219" s="52"/>
      <c r="D219" s="6"/>
    </row>
    <row r="220" spans="2:6" x14ac:dyDescent="0.25">
      <c r="B220" s="52"/>
      <c r="D220" s="6"/>
    </row>
    <row r="221" spans="2:6" x14ac:dyDescent="0.25">
      <c r="B221" s="26" t="s">
        <v>77</v>
      </c>
      <c r="D221" s="6"/>
    </row>
    <row r="222" spans="2:6" ht="16.5" thickBot="1" x14ac:dyDescent="0.3">
      <c r="B222" s="53" t="s">
        <v>78</v>
      </c>
      <c r="D222" s="6"/>
    </row>
    <row r="223" spans="2:6" ht="16.5" thickBot="1" x14ac:dyDescent="0.3">
      <c r="B223" s="54" t="s">
        <v>42</v>
      </c>
      <c r="C223" s="55" t="s">
        <v>79</v>
      </c>
      <c r="D223" s="56" t="s">
        <v>80</v>
      </c>
    </row>
    <row r="224" spans="2:6" ht="16.5" thickBot="1" x14ac:dyDescent="0.3">
      <c r="B224" s="57">
        <v>1</v>
      </c>
      <c r="C224" s="58" t="s">
        <v>81</v>
      </c>
      <c r="D224" s="97">
        <v>1820</v>
      </c>
    </row>
    <row r="225" spans="2:4" ht="16.5" thickBot="1" x14ac:dyDescent="0.3">
      <c r="B225" s="59">
        <v>2</v>
      </c>
      <c r="C225" s="60" t="s">
        <v>82</v>
      </c>
      <c r="D225" s="98">
        <v>6209</v>
      </c>
    </row>
    <row r="226" spans="2:4" x14ac:dyDescent="0.25">
      <c r="B226" s="52"/>
      <c r="D226" s="6"/>
    </row>
    <row r="227" spans="2:4" x14ac:dyDescent="0.25">
      <c r="B227" s="52" t="s">
        <v>76</v>
      </c>
      <c r="D227" s="6"/>
    </row>
    <row r="228" spans="2:4" x14ac:dyDescent="0.25">
      <c r="B228" s="61"/>
      <c r="D228" s="6"/>
    </row>
    <row r="229" spans="2:4" x14ac:dyDescent="0.25">
      <c r="B229" s="61"/>
      <c r="D229" s="6"/>
    </row>
    <row r="230" spans="2:4" ht="16.5" thickBot="1" x14ac:dyDescent="0.3">
      <c r="B230" s="26" t="s">
        <v>83</v>
      </c>
      <c r="D230" s="6"/>
    </row>
    <row r="231" spans="2:4" x14ac:dyDescent="0.25">
      <c r="B231" s="226" t="s">
        <v>42</v>
      </c>
      <c r="C231" s="62" t="s">
        <v>84</v>
      </c>
      <c r="D231" s="226" t="s">
        <v>85</v>
      </c>
    </row>
    <row r="232" spans="2:4" ht="16.5" thickBot="1" x14ac:dyDescent="0.3">
      <c r="B232" s="227"/>
      <c r="C232" s="63" t="s">
        <v>86</v>
      </c>
      <c r="D232" s="227"/>
    </row>
    <row r="233" spans="2:4" ht="16.5" thickBot="1" x14ac:dyDescent="0.3">
      <c r="B233" s="64">
        <v>1</v>
      </c>
      <c r="C233" s="65" t="s">
        <v>87</v>
      </c>
      <c r="D233" s="96">
        <v>86076</v>
      </c>
    </row>
    <row r="234" spans="2:4" ht="16.5" thickBot="1" x14ac:dyDescent="0.3">
      <c r="B234" s="64">
        <v>2</v>
      </c>
      <c r="C234" s="65" t="s">
        <v>88</v>
      </c>
      <c r="D234" s="96">
        <v>161553</v>
      </c>
    </row>
    <row r="235" spans="2:4" ht="16.5" thickBot="1" x14ac:dyDescent="0.3">
      <c r="B235" s="64">
        <v>3</v>
      </c>
      <c r="C235" s="65" t="s">
        <v>89</v>
      </c>
      <c r="D235" s="96">
        <v>232962</v>
      </c>
    </row>
    <row r="236" spans="2:4" ht="16.5" thickBot="1" x14ac:dyDescent="0.3">
      <c r="B236" s="64">
        <v>4</v>
      </c>
      <c r="C236" s="65" t="s">
        <v>90</v>
      </c>
      <c r="D236" s="96">
        <v>106739</v>
      </c>
    </row>
    <row r="237" spans="2:4" ht="16.5" thickBot="1" x14ac:dyDescent="0.3">
      <c r="B237" s="64">
        <v>5</v>
      </c>
      <c r="C237" s="65" t="s">
        <v>91</v>
      </c>
      <c r="D237" s="96">
        <v>421388</v>
      </c>
    </row>
    <row r="238" spans="2:4" ht="16.5" thickBot="1" x14ac:dyDescent="0.3">
      <c r="B238" s="64">
        <v>6</v>
      </c>
      <c r="C238" s="65" t="s">
        <v>92</v>
      </c>
      <c r="D238" s="96">
        <v>119693</v>
      </c>
    </row>
    <row r="239" spans="2:4" ht="16.5" thickBot="1" x14ac:dyDescent="0.3">
      <c r="B239" s="64">
        <v>7</v>
      </c>
      <c r="C239" s="65" t="s">
        <v>93</v>
      </c>
      <c r="D239" s="96">
        <v>93784</v>
      </c>
    </row>
    <row r="240" spans="2:4" ht="16.5" thickBot="1" x14ac:dyDescent="0.3">
      <c r="B240" s="64">
        <v>8</v>
      </c>
      <c r="C240" s="65" t="s">
        <v>94</v>
      </c>
      <c r="D240" s="96">
        <v>46892</v>
      </c>
    </row>
    <row r="241" spans="2:8" ht="16.5" thickBot="1" x14ac:dyDescent="0.3">
      <c r="B241" s="64">
        <v>9</v>
      </c>
      <c r="C241" s="65" t="s">
        <v>95</v>
      </c>
      <c r="D241" s="96">
        <v>179539</v>
      </c>
    </row>
    <row r="242" spans="2:8" ht="30.75" x14ac:dyDescent="0.25">
      <c r="B242" s="228">
        <v>10</v>
      </c>
      <c r="C242" s="231" t="s">
        <v>96</v>
      </c>
      <c r="D242" s="66" t="s">
        <v>152</v>
      </c>
    </row>
    <row r="243" spans="2:8" ht="30.75" x14ac:dyDescent="0.25">
      <c r="B243" s="229"/>
      <c r="C243" s="232"/>
      <c r="D243" s="66" t="s">
        <v>153</v>
      </c>
    </row>
    <row r="244" spans="2:8" ht="31.5" thickBot="1" x14ac:dyDescent="0.3">
      <c r="B244" s="230"/>
      <c r="C244" s="233"/>
      <c r="D244" s="67" t="s">
        <v>154</v>
      </c>
    </row>
    <row r="245" spans="2:8" x14ac:dyDescent="0.25">
      <c r="B245" s="68"/>
      <c r="D245" s="6"/>
    </row>
    <row r="246" spans="2:8" ht="84" customHeight="1" x14ac:dyDescent="0.25">
      <c r="B246" s="234" t="s">
        <v>97</v>
      </c>
      <c r="C246" s="234"/>
      <c r="D246" s="234"/>
    </row>
    <row r="248" spans="2:8" x14ac:dyDescent="0.25">
      <c r="B248" s="174" t="s">
        <v>155</v>
      </c>
      <c r="C248" s="146"/>
      <c r="D248" s="146"/>
      <c r="E248" s="146"/>
      <c r="F248" s="146"/>
      <c r="G248" s="146"/>
      <c r="H248" s="146"/>
    </row>
    <row r="250" spans="2:8" x14ac:dyDescent="0.25">
      <c r="B250" s="192" t="s">
        <v>30</v>
      </c>
      <c r="C250" s="146"/>
      <c r="D250" s="146"/>
      <c r="E250" s="146"/>
      <c r="F250" s="146"/>
      <c r="G250" s="146"/>
      <c r="H250" s="146"/>
    </row>
    <row r="251" spans="2:8" x14ac:dyDescent="0.25">
      <c r="B251" s="151" t="s">
        <v>157</v>
      </c>
      <c r="C251" s="151"/>
      <c r="D251" s="151"/>
      <c r="E251" s="151"/>
    </row>
    <row r="253" spans="2:8" ht="15" customHeight="1" x14ac:dyDescent="0.25">
      <c r="B253" s="148" t="s">
        <v>26</v>
      </c>
      <c r="C253" s="148"/>
      <c r="D253" s="148"/>
    </row>
    <row r="255" spans="2:8" ht="30" x14ac:dyDescent="0.25">
      <c r="B255" s="122" t="s">
        <v>219</v>
      </c>
      <c r="C255" s="122" t="s">
        <v>220</v>
      </c>
      <c r="D255" s="122" t="s">
        <v>178</v>
      </c>
    </row>
    <row r="256" spans="2:8" x14ac:dyDescent="0.25">
      <c r="B256" s="123">
        <v>1</v>
      </c>
      <c r="C256" s="124" t="s">
        <v>179</v>
      </c>
      <c r="D256" s="130">
        <v>10.75</v>
      </c>
      <c r="E256" s="93"/>
      <c r="F256" s="93"/>
    </row>
    <row r="257" spans="2:8" x14ac:dyDescent="0.25">
      <c r="B257" s="123">
        <v>2</v>
      </c>
      <c r="C257" s="124" t="s">
        <v>180</v>
      </c>
      <c r="D257" s="130">
        <v>9</v>
      </c>
      <c r="E257" s="93"/>
      <c r="F257" s="93"/>
    </row>
    <row r="258" spans="2:8" x14ac:dyDescent="0.25">
      <c r="B258" s="123">
        <v>3</v>
      </c>
      <c r="C258" s="125" t="s">
        <v>181</v>
      </c>
      <c r="D258" s="130">
        <v>9.1300000000000008</v>
      </c>
      <c r="E258" s="93"/>
      <c r="F258" s="93"/>
    </row>
    <row r="259" spans="2:8" x14ac:dyDescent="0.25">
      <c r="B259" s="123">
        <v>4</v>
      </c>
      <c r="C259" s="124" t="s">
        <v>182</v>
      </c>
      <c r="D259" s="130">
        <v>4.38</v>
      </c>
      <c r="E259" s="93"/>
      <c r="F259" s="93"/>
    </row>
    <row r="260" spans="2:8" x14ac:dyDescent="0.25">
      <c r="B260" s="123">
        <v>5</v>
      </c>
      <c r="C260" s="124" t="s">
        <v>183</v>
      </c>
      <c r="D260" s="130">
        <v>34.26</v>
      </c>
      <c r="E260" s="93"/>
      <c r="F260" s="93"/>
    </row>
    <row r="261" spans="2:8" x14ac:dyDescent="0.25">
      <c r="B261" s="123">
        <v>6</v>
      </c>
      <c r="C261" s="124" t="s">
        <v>184</v>
      </c>
      <c r="D261" s="130">
        <v>6.94</v>
      </c>
      <c r="E261" s="93"/>
      <c r="F261" s="93"/>
    </row>
    <row r="262" spans="2:8" x14ac:dyDescent="0.25">
      <c r="B262" s="123">
        <v>7</v>
      </c>
      <c r="C262" s="125" t="s">
        <v>185</v>
      </c>
      <c r="D262" s="130">
        <v>7.44</v>
      </c>
      <c r="E262" s="93"/>
      <c r="F262" s="93"/>
    </row>
    <row r="263" spans="2:8" x14ac:dyDescent="0.25">
      <c r="B263" s="123">
        <v>8</v>
      </c>
      <c r="C263" s="126" t="s">
        <v>186</v>
      </c>
      <c r="D263" s="130">
        <v>3.61</v>
      </c>
      <c r="E263" s="93"/>
      <c r="F263" s="93"/>
    </row>
    <row r="264" spans="2:8" x14ac:dyDescent="0.25">
      <c r="B264" s="123">
        <v>9</v>
      </c>
      <c r="C264" s="126" t="s">
        <v>187</v>
      </c>
      <c r="D264" s="130">
        <v>4.96</v>
      </c>
      <c r="E264" s="93"/>
      <c r="F264" s="93"/>
    </row>
    <row r="265" spans="2:8" x14ac:dyDescent="0.25">
      <c r="B265" s="123">
        <v>10</v>
      </c>
      <c r="C265" s="126" t="s">
        <v>188</v>
      </c>
      <c r="D265" s="130">
        <v>9.5299999999999994</v>
      </c>
      <c r="E265" s="93"/>
      <c r="F265" s="93"/>
    </row>
    <row r="266" spans="2:8" x14ac:dyDescent="0.25">
      <c r="B266" s="126"/>
      <c r="C266" s="128" t="s">
        <v>121</v>
      </c>
      <c r="D266" s="127">
        <f>SUM(D256:D265)</f>
        <v>100</v>
      </c>
      <c r="E266" s="93"/>
      <c r="F266" s="93"/>
    </row>
    <row r="267" spans="2:8" x14ac:dyDescent="0.25">
      <c r="B267" s="180" t="s">
        <v>132</v>
      </c>
      <c r="C267" s="146"/>
      <c r="D267" s="146"/>
      <c r="E267" s="146"/>
      <c r="F267" s="146"/>
      <c r="G267" s="146"/>
      <c r="H267" s="146"/>
    </row>
    <row r="268" spans="2:8" ht="16.5" thickBot="1" x14ac:dyDescent="0.3"/>
    <row r="269" spans="2:8" ht="36.75" customHeight="1" thickBot="1" x14ac:dyDescent="0.3">
      <c r="B269" s="280" t="s">
        <v>31</v>
      </c>
      <c r="C269" s="281"/>
      <c r="D269" s="281"/>
      <c r="E269" s="281"/>
      <c r="F269" s="282"/>
    </row>
    <row r="271" spans="2:8" ht="15.95" customHeight="1" x14ac:dyDescent="0.25">
      <c r="B271" s="191"/>
      <c r="C271" s="146"/>
      <c r="D271" s="146"/>
      <c r="E271" s="146"/>
      <c r="F271" s="146"/>
      <c r="G271" s="146"/>
      <c r="H271" s="146"/>
    </row>
    <row r="272" spans="2:8" x14ac:dyDescent="0.25">
      <c r="D272" s="6"/>
    </row>
    <row r="273" spans="4:4" x14ac:dyDescent="0.25">
      <c r="D273" s="6"/>
    </row>
    <row r="274" spans="4:4" x14ac:dyDescent="0.25">
      <c r="D274" s="6"/>
    </row>
    <row r="275" spans="4:4" x14ac:dyDescent="0.25">
      <c r="D275" s="6"/>
    </row>
    <row r="276" spans="4:4" x14ac:dyDescent="0.25">
      <c r="D276" s="6"/>
    </row>
    <row r="277" spans="4:4" x14ac:dyDescent="0.25">
      <c r="D277" s="6"/>
    </row>
    <row r="278" spans="4:4" x14ac:dyDescent="0.25">
      <c r="D278" s="6"/>
    </row>
    <row r="279" spans="4:4" x14ac:dyDescent="0.25">
      <c r="D279" s="6"/>
    </row>
    <row r="280" spans="4:4" x14ac:dyDescent="0.25">
      <c r="D280" s="6"/>
    </row>
    <row r="281" spans="4:4" x14ac:dyDescent="0.25">
      <c r="D281" s="6"/>
    </row>
    <row r="282" spans="4:4" x14ac:dyDescent="0.25">
      <c r="D282" s="6"/>
    </row>
    <row r="283" spans="4:4" x14ac:dyDescent="0.25">
      <c r="D283" s="6"/>
    </row>
    <row r="284" spans="4:4" x14ac:dyDescent="0.25">
      <c r="D284" s="6"/>
    </row>
  </sheetData>
  <mergeCells count="170">
    <mergeCell ref="B77:E77"/>
    <mergeCell ref="B79:E79"/>
    <mergeCell ref="B88:F88"/>
    <mergeCell ref="B89:F89"/>
    <mergeCell ref="B90:F90"/>
    <mergeCell ref="B91:F91"/>
    <mergeCell ref="B92:F92"/>
    <mergeCell ref="B93:F93"/>
    <mergeCell ref="B94:F94"/>
    <mergeCell ref="F200:F201"/>
    <mergeCell ref="B202:B203"/>
    <mergeCell ref="C202:D203"/>
    <mergeCell ref="C195:D195"/>
    <mergeCell ref="C196:D196"/>
    <mergeCell ref="C197:D197"/>
    <mergeCell ref="C198:D198"/>
    <mergeCell ref="C199:D199"/>
    <mergeCell ref="B269:F269"/>
    <mergeCell ref="C215:D215"/>
    <mergeCell ref="C216:D216"/>
    <mergeCell ref="E200:E201"/>
    <mergeCell ref="C183:D183"/>
    <mergeCell ref="B231:B232"/>
    <mergeCell ref="D231:D232"/>
    <mergeCell ref="B242:B244"/>
    <mergeCell ref="C242:C244"/>
    <mergeCell ref="B246:D246"/>
    <mergeCell ref="B206:D206"/>
    <mergeCell ref="C207:D207"/>
    <mergeCell ref="C208:D208"/>
    <mergeCell ref="C209:D209"/>
    <mergeCell ref="C210:D210"/>
    <mergeCell ref="C211:D211"/>
    <mergeCell ref="C212:D212"/>
    <mergeCell ref="C213:D213"/>
    <mergeCell ref="C214:D214"/>
    <mergeCell ref="B200:B201"/>
    <mergeCell ref="C192:D192"/>
    <mergeCell ref="C193:D193"/>
    <mergeCell ref="C194:D194"/>
    <mergeCell ref="C200:D201"/>
    <mergeCell ref="D104:E104"/>
    <mergeCell ref="B164:H164"/>
    <mergeCell ref="B166:H166"/>
    <mergeCell ref="B168:H168"/>
    <mergeCell ref="B170:H170"/>
    <mergeCell ref="B172:H172"/>
    <mergeCell ref="B174:H174"/>
    <mergeCell ref="B150:H150"/>
    <mergeCell ref="B151:H151"/>
    <mergeCell ref="B152:H152"/>
    <mergeCell ref="B154:H154"/>
    <mergeCell ref="B156:H156"/>
    <mergeCell ref="B163:H163"/>
    <mergeCell ref="B147:H147"/>
    <mergeCell ref="B109:H109"/>
    <mergeCell ref="B110:H110"/>
    <mergeCell ref="B111:H111"/>
    <mergeCell ref="B114:H114"/>
    <mergeCell ref="B116:H116"/>
    <mergeCell ref="B133:H133"/>
    <mergeCell ref="B148:H148"/>
    <mergeCell ref="B149:H149"/>
    <mergeCell ref="B161:C161"/>
    <mergeCell ref="B123:H123"/>
    <mergeCell ref="B182:E182"/>
    <mergeCell ref="C184:D184"/>
    <mergeCell ref="C185:D185"/>
    <mergeCell ref="B271:H271"/>
    <mergeCell ref="B250:H250"/>
    <mergeCell ref="B267:H267"/>
    <mergeCell ref="B248:H248"/>
    <mergeCell ref="B176:H176"/>
    <mergeCell ref="B178:H178"/>
    <mergeCell ref="B179:H179"/>
    <mergeCell ref="B253:D253"/>
    <mergeCell ref="B251:E251"/>
    <mergeCell ref="C186:D186"/>
    <mergeCell ref="C187:D187"/>
    <mergeCell ref="C188:D188"/>
    <mergeCell ref="C189:D189"/>
    <mergeCell ref="C190:D190"/>
    <mergeCell ref="E202:E203"/>
    <mergeCell ref="F202:F203"/>
    <mergeCell ref="B204:B205"/>
    <mergeCell ref="C204:D205"/>
    <mergeCell ref="E204:E205"/>
    <mergeCell ref="F204:F205"/>
    <mergeCell ref="C191:D191"/>
    <mergeCell ref="B144:H144"/>
    <mergeCell ref="B146:H146"/>
    <mergeCell ref="B128:H128"/>
    <mergeCell ref="B131:H131"/>
    <mergeCell ref="B108:H108"/>
    <mergeCell ref="B103:C103"/>
    <mergeCell ref="B104:C104"/>
    <mergeCell ref="D102:E102"/>
    <mergeCell ref="B100:H100"/>
    <mergeCell ref="B125:H125"/>
    <mergeCell ref="B126:H126"/>
    <mergeCell ref="B127:H127"/>
    <mergeCell ref="F106:G106"/>
    <mergeCell ref="D103:E103"/>
    <mergeCell ref="B117:H117"/>
    <mergeCell ref="B118:H118"/>
    <mergeCell ref="B120:H120"/>
    <mergeCell ref="B122:H122"/>
    <mergeCell ref="F104:G104"/>
    <mergeCell ref="B105:C105"/>
    <mergeCell ref="D105:E105"/>
    <mergeCell ref="F105:G105"/>
    <mergeCell ref="B106:C106"/>
    <mergeCell ref="D106:E106"/>
    <mergeCell ref="B96:D96"/>
    <mergeCell ref="B97:D97"/>
    <mergeCell ref="B72:H72"/>
    <mergeCell ref="B73:H73"/>
    <mergeCell ref="B74:H74"/>
    <mergeCell ref="B75:H75"/>
    <mergeCell ref="C1:E1"/>
    <mergeCell ref="F1:G1"/>
    <mergeCell ref="C3:E3"/>
    <mergeCell ref="C6:E6"/>
    <mergeCell ref="B56:H56"/>
    <mergeCell ref="B57:H57"/>
    <mergeCell ref="B58:E58"/>
    <mergeCell ref="B46:E46"/>
    <mergeCell ref="B49:H49"/>
    <mergeCell ref="B50:H50"/>
    <mergeCell ref="C51:E51"/>
    <mergeCell ref="C52:E52"/>
    <mergeCell ref="B53:E53"/>
    <mergeCell ref="B54:G54"/>
    <mergeCell ref="B7:H7"/>
    <mergeCell ref="B8:H8"/>
    <mergeCell ref="B64:H64"/>
    <mergeCell ref="B61:G61"/>
    <mergeCell ref="B67:H67"/>
    <mergeCell ref="B69:H69"/>
    <mergeCell ref="B70:H70"/>
    <mergeCell ref="B71:H71"/>
    <mergeCell ref="B9:H9"/>
    <mergeCell ref="B12:C12"/>
    <mergeCell ref="B39:H39"/>
    <mergeCell ref="B41:H41"/>
    <mergeCell ref="C42:E42"/>
    <mergeCell ref="B43:B45"/>
    <mergeCell ref="C43:E43"/>
    <mergeCell ref="C44:E44"/>
    <mergeCell ref="C45:E45"/>
    <mergeCell ref="C60:E60"/>
    <mergeCell ref="C59:E59"/>
    <mergeCell ref="B13:E13"/>
    <mergeCell ref="B18:C18"/>
    <mergeCell ref="B21:E21"/>
    <mergeCell ref="B34:F34"/>
    <mergeCell ref="B36:G36"/>
    <mergeCell ref="B37:G37"/>
    <mergeCell ref="B47:G47"/>
    <mergeCell ref="B65:F65"/>
    <mergeCell ref="A22:A23"/>
    <mergeCell ref="B22:B23"/>
    <mergeCell ref="C22:C23"/>
    <mergeCell ref="D22:D23"/>
    <mergeCell ref="E22:E23"/>
    <mergeCell ref="F22:F23"/>
    <mergeCell ref="G22:G23"/>
    <mergeCell ref="B24:B26"/>
    <mergeCell ref="B30:B32"/>
    <mergeCell ref="B27:G27"/>
  </mergeCells>
  <pageMargins left="0.19685039370078741" right="0.19685039370078741" top="0.19685039370078741" bottom="0.39370078740157483" header="0.51181102362204722" footer="0.5118110236220472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BRS</vt:lpstr>
      <vt:lpstr>BRS!Print_Titles</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NARAHARI RANGISETTI-77572</dc:creator>
  <cp:lastModifiedBy>PRATIK SANJAY SHAH-124374</cp:lastModifiedBy>
  <cp:revision>237</cp:revision>
  <cp:lastPrinted>2024-08-29T10:09:48Z</cp:lastPrinted>
  <dcterms:created xsi:type="dcterms:W3CDTF">2023-08-30T10:12:00Z</dcterms:created>
  <dcterms:modified xsi:type="dcterms:W3CDTF">2026-03-26T04:31:04Z</dcterms:modified>
</cp:coreProperties>
</file>